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VP\Desktop\Medicininės apskaitos dokumentų ir kokybės vadybos sistemos įrašų blankai\"/>
    </mc:Choice>
  </mc:AlternateContent>
  <xr:revisionPtr revIDLastSave="0" documentId="8_{747CB9AC-4A40-4C83-BB63-AA37AB5BB426}" xr6:coauthVersionLast="47" xr6:coauthVersionMax="47" xr10:uidLastSave="{00000000-0000-0000-0000-000000000000}"/>
  <bookViews>
    <workbookView xWindow="-120" yWindow="-120" windowWidth="38640" windowHeight="21120" activeTab="1" xr2:uid="{C148818C-E6C8-45FF-AE97-F5506077536A}"/>
  </bookViews>
  <sheets>
    <sheet name="Lapas1" sheetId="1" r:id="rId1"/>
    <sheet name="Lapas2" sheetId="2" r:id="rId2"/>
  </sheets>
  <definedNames>
    <definedName name="_Hlk136941299" localSheetId="1">Lapas2!$A$174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7" i="2" l="1"/>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168" i="2" l="1"/>
</calcChain>
</file>

<file path=xl/sharedStrings.xml><?xml version="1.0" encoding="utf-8"?>
<sst xmlns="http://schemas.openxmlformats.org/spreadsheetml/2006/main" count="966" uniqueCount="386">
  <si>
    <t>Eil. Nr.</t>
  </si>
  <si>
    <t>Formos pavadinimas ir numeris</t>
  </si>
  <si>
    <t>Mato vnt.</t>
  </si>
  <si>
    <t xml:space="preserve">Kiekis           </t>
  </si>
  <si>
    <t>Reikalavimai popieriui</t>
  </si>
  <si>
    <t>1.       </t>
  </si>
  <si>
    <t>E. Glasgow komų skalė KVSF 04/6-8 ŠPGSL.</t>
  </si>
  <si>
    <t>Vnt.</t>
  </si>
  <si>
    <t>Lapo formatas A5, ofs., 1 psl.</t>
  </si>
  <si>
    <t>2.</t>
  </si>
  <si>
    <t>Karnovskio indeksas KVSF 04/6-9 ŠPGSL.</t>
  </si>
  <si>
    <t>Lapo formatas A5,  ofs, 1 psl</t>
  </si>
  <si>
    <t>3.</t>
  </si>
  <si>
    <t>DPV/NIV ventiliuojamo paciento kvėpavimo funkcijos sekimo ir gydymo lapas, KVSF 04/9-7 ŠPGSL.</t>
  </si>
  <si>
    <t>Lapo formatas A4,  ofs., 2 psl.</t>
  </si>
  <si>
    <t>4.</t>
  </si>
  <si>
    <t>Paciento pomirtinio tyrimo skyrimo aktas Forma Nr.017-1/a.</t>
  </si>
  <si>
    <t>Lapo formatas A4,  ofs. 80gr., 2 psl.</t>
  </si>
  <si>
    <t>5.</t>
  </si>
  <si>
    <t>ECOG skalė, KVSF 04/5-8 ŠPGSL</t>
  </si>
  <si>
    <t>Lapo formatas A5, laikr., 1 psl.</t>
  </si>
  <si>
    <t>6.</t>
  </si>
  <si>
    <t xml:space="preserve">Indikacijų palaikomojo gydymo ir slaugos paslaugoms arba paliatyviosios pagalbos paslaugoms lapas, KVSF 04/5-7 ŠPGSL </t>
  </si>
  <si>
    <t>Lapo formatas A4, laikr., 1 psl.</t>
  </si>
  <si>
    <t>7.</t>
  </si>
  <si>
    <t>Griuvimo rizikos vertinimo ir prevencijos planas, KVSF 04/9-8 ŠPGSL</t>
  </si>
  <si>
    <t>Lapo formatas A4, ofs., 2 psl.</t>
  </si>
  <si>
    <t>8.</t>
  </si>
  <si>
    <t>Griuvimo prevencijos atmintinė pacientui, KVSF 04/2-4 ŠPGSL</t>
  </si>
  <si>
    <t>Lapo formatas A4, ofs., 1 psl.</t>
  </si>
  <si>
    <t>9.</t>
  </si>
  <si>
    <t>Nepageidaujamų įvykių duomenys, Nepageidaujamų įvykių stebėsenos aprašo 2 priedas</t>
  </si>
  <si>
    <t>10.</t>
  </si>
  <si>
    <t>Pacientų gyvybinių rodiklių stebėjimo lapas, KVSF 04/9-9 ŠPGSL</t>
  </si>
  <si>
    <t>Lapo formatas A4, laikr., 2 psl.</t>
  </si>
  <si>
    <t>11.</t>
  </si>
  <si>
    <t>Fizinės medicinos ir reabilitacijos procedūrų kortelė, Forma Nr. 044/a.</t>
  </si>
  <si>
    <t>Lapo formatas A5,  laikr., 2 psl.</t>
  </si>
  <si>
    <t>12.</t>
  </si>
  <si>
    <t>Kineziterapijos kortelė Forma Nr. 042/a.</t>
  </si>
  <si>
    <t>Lapo formatas A4,  laikr., 2 psl.</t>
  </si>
  <si>
    <t>13.</t>
  </si>
  <si>
    <t>Paciento rūbų saugojimo/grąžinimo lapas, KVSF 04/11-8 ŠPGSL.</t>
  </si>
  <si>
    <t>Lapo formatas A5,  ofs. 1 psl. su kalkiniu antru lapu.</t>
  </si>
  <si>
    <t>14.</t>
  </si>
  <si>
    <t>Perkeliamo į kitą asmens sveikatos priežiūros įstaigą paciento daiktų perdavimo lapas, KVSF 04/11-12 ŠPGSL.</t>
  </si>
  <si>
    <t>Lapo formatas A5, ofs. 1psl. su kalkiniu antru lapu.</t>
  </si>
  <si>
    <t>15.</t>
  </si>
  <si>
    <t>Stacionarizuojamo paciento pageidavimas dėl pinigų ir/ar turimų dirbinių iš brangiųjų metalų saugojimo, KVSF 04/11 – 5 ŠPGSL.</t>
  </si>
  <si>
    <t>16.</t>
  </si>
  <si>
    <t>Stacionarizuojamo paciento pinigų ir/ar turimų dirbinių iš brangiųjų metalų saugojimo įstaigoje žiniaraštis, KVSF 04/11 – 6 ŠPGSL.</t>
  </si>
  <si>
    <t>17.</t>
  </si>
  <si>
    <t xml:space="preserve">Paciento pinigų apyskaita, KVSF 04/11-9 ŠPGSL.  </t>
  </si>
  <si>
    <t>Lapo formatas A4,  ofs. 2 psl.</t>
  </si>
  <si>
    <t>18.</t>
  </si>
  <si>
    <t>Paraiška skalbyklai, KVSF 03/4-2 ŠPGSL</t>
  </si>
  <si>
    <t>Lapo formatas A5,  ofs., 1 psl.</t>
  </si>
  <si>
    <t>19.</t>
  </si>
  <si>
    <t>Pragulų profilaktikos lapas, KVSF 04/9-4 ŠPGSL.</t>
  </si>
  <si>
    <t>Lapo formatas A4, ofs, 2 psl.</t>
  </si>
  <si>
    <t>20.</t>
  </si>
  <si>
    <t>Paliatyvios pagalbos specialistų komandos aptarimas ir individualus paliatyviosios pagalbos planas pacientui</t>
  </si>
  <si>
    <t>21.</t>
  </si>
  <si>
    <t>Barthel indekso nustatymas, KVSF 04/6-1 ŠPGSL.</t>
  </si>
  <si>
    <t>Lapo formatas A4,  ofs. 1 psl.</t>
  </si>
  <si>
    <t>22.</t>
  </si>
  <si>
    <t>Blessed'o demensijos skalė, KVSF 04/5-5 ŠPGSL A4, ofs., 1 psl.</t>
  </si>
  <si>
    <t>23.</t>
  </si>
  <si>
    <t>Pirmos paciento apžiūros lapas KVSF 04/5-1 ŠPGSL.</t>
  </si>
  <si>
    <t>24.</t>
  </si>
  <si>
    <t>Slaugos veiksmų registracijos lapas (1 slauga) KVSF 04/9 – ŠPGL.</t>
  </si>
  <si>
    <t>Lapo formatas A3, ofs., 2 psl.</t>
  </si>
  <si>
    <t>25.</t>
  </si>
  <si>
    <t>Slaugos veiksmų registracijos lapas (2 higiena) KVSF 04/9-3 ŠPGL.</t>
  </si>
  <si>
    <t>26.</t>
  </si>
  <si>
    <t>F 003 a Konsultantų lapas</t>
  </si>
  <si>
    <t>27.</t>
  </si>
  <si>
    <t>F 003 a Tyrimų klijavimo lapas</t>
  </si>
  <si>
    <t>28.</t>
  </si>
  <si>
    <t>Kateterių įvedimas ir priežiūra KVSF 04/9-1 ŠPGSL.</t>
  </si>
  <si>
    <t>29.</t>
  </si>
  <si>
    <t>Trumpas protinės būklės tyrimas KVSF 04/6-10 ŠPGSL.</t>
  </si>
  <si>
    <t>30.</t>
  </si>
  <si>
    <t>Paciento (jo atstovų) sutikimų lapas KVSF 04/2-3 ŠPGSL.</t>
  </si>
  <si>
    <t>31.</t>
  </si>
  <si>
    <t>Dėl šios ligos gydosi stacionare (viršelio antra pusė).</t>
  </si>
  <si>
    <t>Lapo formatas A4, ofs. 80gr.  1psl.</t>
  </si>
  <si>
    <t>32.</t>
  </si>
  <si>
    <t>Gydytojų paskyrimų lapas, KVSF 04/5-2 ŠPGSL.</t>
  </si>
  <si>
    <t>Lapo formatas A3, ofs. 2 psl.</t>
  </si>
  <si>
    <t>33.</t>
  </si>
  <si>
    <t>Žaizdų priežiūros lapas KVSF 04/9-2 ŠPGSL.</t>
  </si>
  <si>
    <t>34.</t>
  </si>
  <si>
    <t xml:space="preserve">Forma Nr.200/a Siuntimas laboratoriniam tyrimui ir rezultatai.  </t>
  </si>
  <si>
    <t>Lapo formatas A5, laikr. 2 psl.</t>
  </si>
  <si>
    <t>35.</t>
  </si>
  <si>
    <t>Medicininių dokumentų išrašas / siuntimas, Forma Nr.027/a.</t>
  </si>
  <si>
    <t>Lapo formatas A5, laikr., 2 psl.</t>
  </si>
  <si>
    <t>36.</t>
  </si>
  <si>
    <t>Receptas, LR SAM 2013-08-30 Nr. V-835 forma.</t>
  </si>
  <si>
    <t>37.</t>
  </si>
  <si>
    <t>Stacionarinių asmens sveikatos priežiūros paslaugų vertinimo anketa (pagal LR SAM 2017-12-20 įsakymo Nr. V-1474 2 priedą)_</t>
  </si>
  <si>
    <t>Lapo formatas A4,  ofs., 1 psl.</t>
  </si>
  <si>
    <t>38.</t>
  </si>
  <si>
    <t>Žmogaus palaikų perdavimo-priėmimo gabenti aktas, (Žmogaus palaikų gabenimo patologinės anatomijos tyrimams ar teismo medicinos ekspertizėms ir tyrimams tvarkos aprašo priedas).</t>
  </si>
  <si>
    <t>39.</t>
  </si>
  <si>
    <t>Asmens mirties fakto registravimo kortelė KVSF 04/5-6 ŠPGSL.</t>
  </si>
  <si>
    <t>40.</t>
  </si>
  <si>
    <t>Su mitybos nepakankamumu susijusios rizikos atrankinio įvertinimo forma vaikams. Lietuvos paranterinės ir enterinės mitybos draugijos Mitybos terapijos metodikos 2 priedas.</t>
  </si>
  <si>
    <t>Lapo formatas A4,  ofs, 1 psl.</t>
  </si>
  <si>
    <t>41.</t>
  </si>
  <si>
    <t>Su mitybos nepakankamumu susijusios rizikos atrankinio įvertinimo forma suaugusiems.  Lietuvos paranterinės ir enterinės mitybos draugijos Mitybos terapijos metodikos 1 priedas.</t>
  </si>
  <si>
    <t>42.</t>
  </si>
  <si>
    <t>Paciento vaistinių preparatų registracijos kortelė, KVSF 04/11-11 ŠPGSL.</t>
  </si>
  <si>
    <t>Lapo formatas A4,  laikr., 1 psl.</t>
  </si>
  <si>
    <t>43.</t>
  </si>
  <si>
    <t>Darbuotojo atsakymas skiepytis gripo vakcina, KVSF 03/3-1 ŠPGSL.</t>
  </si>
  <si>
    <t>Lapo formatas A5,  laikr., 1 psl.</t>
  </si>
  <si>
    <t>44.</t>
  </si>
  <si>
    <t>Darbuotojo atsisakymas skiepytis B Hepatito vakcina, KVSF 03/3 – 2 ŠPGSL.</t>
  </si>
  <si>
    <t>45.</t>
  </si>
  <si>
    <t>Darbuotojo atsisakymas skiepytis pandeminio gripo vakcina, KVSF 03/3 – 14 ŠPGSL.</t>
  </si>
  <si>
    <t>46.</t>
  </si>
  <si>
    <t>Darbuotojo atsisakymas skiepytis tymų, epideminio parotito, raudonukės vakcina, KVSF 03/3 – 18 ŠPGSL.</t>
  </si>
  <si>
    <t>47.</t>
  </si>
  <si>
    <t>Darbuotojo atsisakymas skiepytis erkinio encefalito vakcina, KVSF 03/3 – 19 ŠPGSL.</t>
  </si>
  <si>
    <t>48.</t>
  </si>
  <si>
    <t>Pranešimas apie darbuotojo sužeidimą (mikrotraumą), Lietuvos higienos norma HN 47-1:2020, 5 priedas.</t>
  </si>
  <si>
    <t>49.</t>
  </si>
  <si>
    <t>Pranešimas apie darbuotojo ekspoziciją krauju ir (ar) kūno skysčiais, Lietuvos higienos norma HN 47-1:2020, 6 priedas.</t>
  </si>
  <si>
    <t>Lapo formatas A4,  ofs, 2 psl.</t>
  </si>
  <si>
    <t>50.</t>
  </si>
  <si>
    <t>Darbuotojo sveikatos po ekspozicijos krauju ir (ar) kūno skysčiais stebėjimo duomenys, Lietuvos higienos norma HN 47-1:2020 7 priedas.</t>
  </si>
  <si>
    <t>Lapo formatas A4, ofs., 3 psl.</t>
  </si>
  <si>
    <t>51.</t>
  </si>
  <si>
    <t>Darbuotojų ekspozicijos krauju ir (ar) kūno skysčiais incidentų registracijos žurnalas</t>
  </si>
  <si>
    <t>Lapo formatas A4, 48 l., V+ofs.</t>
  </si>
  <si>
    <t>52.</t>
  </si>
  <si>
    <t>Vardinio vaistinio preparato skyrimo pareiškimas, LR SAM ministro 2015-06-12 Nr. V-765).</t>
  </si>
  <si>
    <t>53.</t>
  </si>
  <si>
    <t>Skyriaus vienos paros vaistinių preparatų registracijos kortelė, KVSF 03/5-18 ŠPGSL.</t>
  </si>
  <si>
    <t>54.</t>
  </si>
  <si>
    <t>Pacientų griuvimų (kitų traumų) su sužalojimais įstaigoje registravimo lapas.</t>
  </si>
  <si>
    <t>55.</t>
  </si>
  <si>
    <t>Informacijos apie įstaigoje su pragulomis gydomą pacientą lapas.</t>
  </si>
  <si>
    <t>56.</t>
  </si>
  <si>
    <t>Asmens medicininė knygelė F048/a</t>
  </si>
  <si>
    <t>Lapo formatas A6</t>
  </si>
  <si>
    <t>57.</t>
  </si>
  <si>
    <t xml:space="preserve">Skyriaus narkotinių vaistinių preparatų apskaitos knyga,  LR SAM 2014-12-12  įsak. Nr. V-550 2 priedas  </t>
  </si>
  <si>
    <t>Lapo formatas A4,  V+laikr., 96 l.</t>
  </si>
  <si>
    <t>58.</t>
  </si>
  <si>
    <t>Įstaigos narkotinių vaistinių preparatų apskaitos knyga, SAM 2011-08-03 įsak Nr. V-750 1 priedas</t>
  </si>
  <si>
    <t>Lapo formatas A4, 96 l., V+ofs.</t>
  </si>
  <si>
    <t>59.</t>
  </si>
  <si>
    <t>Narkotinių vaistinių preparatų ir seifo rakto perdavimo žurnalas, KVSF-03/5-7 ŠPGSL</t>
  </si>
  <si>
    <t>Lapo formatas A4, 48psl., V+laikr.</t>
  </si>
  <si>
    <t>60.</t>
  </si>
  <si>
    <t>Vaistinių preparatų laikymo patikrinimų apskaitos žurnalas, KVSF 05/1-3 ŠPGSL</t>
  </si>
  <si>
    <t>61.</t>
  </si>
  <si>
    <t>Ligonių registravimo priėmimo skyriuje apskaitos žurnalas, Forma Nr. 001/a.</t>
  </si>
  <si>
    <t>Lapo formatas A4,  V+laikr., 96 psl.</t>
  </si>
  <si>
    <t>62.</t>
  </si>
  <si>
    <t>Medicinos prietaisų pasas,  KVSF 03/5-9 SIGGC.</t>
  </si>
  <si>
    <t>Lapo formatas A4, 68 l., V+ofs.</t>
  </si>
  <si>
    <t>63.</t>
  </si>
  <si>
    <t>Mirusių asmenų registravimo žurnalas, Forma Nr. 015/a.</t>
  </si>
  <si>
    <t>Lapo formatas A4, 48 l., v+ofs.</t>
  </si>
  <si>
    <t>64.</t>
  </si>
  <si>
    <t>Skyriaus pacientų registracijos žurnalas.</t>
  </si>
  <si>
    <t>Lapo formatas A4, 96 l., v+laikr.</t>
  </si>
  <si>
    <t>65.</t>
  </si>
  <si>
    <t>Elektrokardiogramų registravimo žurnalas, KVSF 04/7-1 ŠPGSL.</t>
  </si>
  <si>
    <t xml:space="preserve">Lapo formatas A4,  v+laikr., 48 psl.  </t>
  </si>
  <si>
    <t>66.</t>
  </si>
  <si>
    <t>Gliukozės juostelių apskaitos žurnalas KVSF 03/5-12 ŠPGSL.</t>
  </si>
  <si>
    <t>Lapo formatas A4, 48 l., V+laikr.</t>
  </si>
  <si>
    <t>67.</t>
  </si>
  <si>
    <t>Techninių gedimų ar avarijų registravimo žurnalas KVSF 03/5-15 ŠPGSL.</t>
  </si>
  <si>
    <t>Lapo formatas A4,  V.+laikr., 48psl.</t>
  </si>
  <si>
    <t>68.</t>
  </si>
  <si>
    <t>Patiekalų ruošimo technologijos kontrolės žurnalas, KVSF 04/10-7 ŠPGSL.</t>
  </si>
  <si>
    <t>Lapo formatas A4,  v.+laikr., 48 psl.</t>
  </si>
  <si>
    <t>69.</t>
  </si>
  <si>
    <t xml:space="preserve">Patiekalų svorio patikrinimo žurnalas, KVSF 04/10-8 ŠPGSL.  </t>
  </si>
  <si>
    <t>70.</t>
  </si>
  <si>
    <t>Maisto gabenimo į skyrius kontrolės žurnalas, KVSF 04/10-10 ŠPGSL.</t>
  </si>
  <si>
    <t>71.</t>
  </si>
  <si>
    <t>Ligonių maitinimo skyriaus įrengimų temperatūros registracijos žurnalas, KVSF 04/10 – 6 ŠPGSL.</t>
  </si>
  <si>
    <t>Lapo formatas A4,  v+laikr., 48 psl.</t>
  </si>
  <si>
    <t>72.</t>
  </si>
  <si>
    <t>Maisto paruošimo skyriaus patalpų, inventoriaus valymo ir dezinfekavimo registracijos žurnalas KVSF 03/4-9 ŠPGSL.</t>
  </si>
  <si>
    <t>73.</t>
  </si>
  <si>
    <t>Masažo procedūrų registravimo žurnalas KVSF 04/6-5 ŠPGSL.</t>
  </si>
  <si>
    <t>74.</t>
  </si>
  <si>
    <t xml:space="preserve">Fizioterapijos procedūrų registravimo žurnalas KVSF, 04/6-4 ŠPGSL  </t>
  </si>
  <si>
    <t>75.</t>
  </si>
  <si>
    <t>Ergoterapijos užsiėmimų registracijos žurnalas</t>
  </si>
  <si>
    <t>76.</t>
  </si>
  <si>
    <t xml:space="preserve">Kineziterapijos užsiėmimų registravimo žurnalas KVSF, 04/6-6 ŠPGSL  </t>
  </si>
  <si>
    <t>77.</t>
  </si>
  <si>
    <t xml:space="preserve">Šaldytuvų temperatūros, valymo ir dezinfekcijos registracijos žurnalas KVSF 03/4-4 ŠPGSL.  </t>
  </si>
  <si>
    <t>78.</t>
  </si>
  <si>
    <t>Saugomų paciento pinigų, brangių dirbinių registracijos žurnalas, KVSF 04/11-7 ŠPGSL.</t>
  </si>
  <si>
    <t>79.</t>
  </si>
  <si>
    <t>Pacientų rūbų registracijos žurnalas, KVSF 04/11-4 ŠPGSL.</t>
  </si>
  <si>
    <t>Lapo formatas A4, 48 l., v+laikr.</t>
  </si>
  <si>
    <t>80.</t>
  </si>
  <si>
    <t>Paciento pinigų apyskaitų registracijos žurnalas, KVSF 04/11-10 ŠPGSL.</t>
  </si>
  <si>
    <t>81.</t>
  </si>
  <si>
    <t>Neatitikčių registracijos žurnalas, KVSF 05/2-1 ŠPGSL.</t>
  </si>
  <si>
    <t>82.</t>
  </si>
  <si>
    <t>Alkoholio kiekio matuoklio panaudojimo registracijos žurnalas</t>
  </si>
  <si>
    <t>Lapo formatas A4,  V+ofs., 48 l.</t>
  </si>
  <si>
    <t>83.</t>
  </si>
  <si>
    <t>Priešgaisrinio vandentiekio ir gaisrinių čiaupų tikrinimo registracijos žurnalas</t>
  </si>
  <si>
    <t>84.</t>
  </si>
  <si>
    <t>Vidaus priešgaisrinio vandentiekio patikros žurnalas.</t>
  </si>
  <si>
    <t>Lapo formatas A4,  V+ofs., 14 l.</t>
  </si>
  <si>
    <t>85.</t>
  </si>
  <si>
    <t>Elektros įrenginių, apžiūrų remontų, profilaktinių bandymų žurnalas.</t>
  </si>
  <si>
    <t>Lapo formatas A4,  V+ofs., 20 l.</t>
  </si>
  <si>
    <t>86.</t>
  </si>
  <si>
    <t>Veikiančių elektros įrengimų rejestras.</t>
  </si>
  <si>
    <t>87.</t>
  </si>
  <si>
    <t>Elektros saugos priemonių registravimo žurnalas</t>
  </si>
  <si>
    <t>88.</t>
  </si>
  <si>
    <t>Darbuotojų saugos ir sveikatos instruktavimų darbo vietoje registravimo žurnalas, KVSF 03/3-8 ŠPGSL.</t>
  </si>
  <si>
    <t>Lapo formatas A4,  V+ofs., 40 l.</t>
  </si>
  <si>
    <t>89.</t>
  </si>
  <si>
    <t>Pastato šilumos punkto, šildymo ir karšto vandens sistemų priežiūros žurnalas.</t>
  </si>
  <si>
    <t>Lapo formatas A4,  V+ofs., 12 l.</t>
  </si>
  <si>
    <t>90.</t>
  </si>
  <si>
    <t>Gaisrinės signalizacijos įrenginio darbo patikrinimų apskaitos žurnalas.</t>
  </si>
  <si>
    <t>91.</t>
  </si>
  <si>
    <t>Bylų, laikinai išduodamų iš archyvo, registracijos žurnalas, KVSF 01/2-6 ŠPGSL.</t>
  </si>
  <si>
    <t>Lapo formatas A4,  v+laikr., 20 l.</t>
  </si>
  <si>
    <t>92.</t>
  </si>
  <si>
    <t>Visiškos materialinės atsakomybės sutarčių registracijos žurnalas, KVSF 03/1-13 ŠPGSL.</t>
  </si>
  <si>
    <t>93.</t>
  </si>
  <si>
    <t>Įvadinių (bendrų) priešgaisrinės saugos instruktavimų registracijos žurnalas KVSF 03/3-4 ŠPGSL.</t>
  </si>
  <si>
    <t>94.</t>
  </si>
  <si>
    <t>Priešgaisrinės saugos instruktavimo darbo vietoje registracijos žurnalas KVSF 03/3-5 ŠPGSL.</t>
  </si>
  <si>
    <t>95.</t>
  </si>
  <si>
    <t>Darbuotojų saugos ir sveikatos įvadinių instruktavimų registracijos žurnalas, KVSF 03/3-7 ŠPGSL.</t>
  </si>
  <si>
    <t>96.</t>
  </si>
  <si>
    <t>Kasdieninių darbuotojų asmens higienos ir sveikatos būklės tikrinimų registracijos žurnalas, KVSF 03/3-13 ŠPGSL.</t>
  </si>
  <si>
    <t>Lapo formatas A4, V+laikr., 40 l.</t>
  </si>
  <si>
    <t>97.</t>
  </si>
  <si>
    <t>Nelaimingų atsitikimų darbe, incidentų ir nelaimingų atsitikimų darbe aktų registravimo žurnalas, KVSF 03/3 – 11 ŠPGSL.</t>
  </si>
  <si>
    <t>Lapo formatas A4, 20 l., V+ofs.</t>
  </si>
  <si>
    <t>98.</t>
  </si>
  <si>
    <t>Kenkėjų kontrolės ir naikinimo registracijos žurnalas, KVSF 03/4 – 1 ŠPGSL.</t>
  </si>
  <si>
    <t>Lapo formatas A4, 40 l., V+laikr.</t>
  </si>
  <si>
    <t>99.</t>
  </si>
  <si>
    <t>Patalpų temperatūrinių parametrų, drėgmės registracijos žurnalas, KVSF 03/4 – 10 ŠPGSL.</t>
  </si>
  <si>
    <t>Lapo formatas A4,  V+laikr., 40 l.</t>
  </si>
  <si>
    <t>100.</t>
  </si>
  <si>
    <t>Išduotų į skyrius medikamentų apskaitos žurnalas, KVSF 03/5 – 4 ŠPGSL.</t>
  </si>
  <si>
    <t>101.</t>
  </si>
  <si>
    <t>Specialiųjų receptų blankų apskaitos knyga, LR SAM 2011-08-03 įsakymu Nr. V-750, 3 priedas.</t>
  </si>
  <si>
    <t>102.</t>
  </si>
  <si>
    <t>Vardinių vaistinių preparatų pareiškimų registracijos žurnalas, KVSF 03/5 – 8 ŠPGSL.</t>
  </si>
  <si>
    <t>103.</t>
  </si>
  <si>
    <t>Pirmos pagalbos medikamentų, medicinos priemonių apskaitos žurnalas, KVSF 03/5-10 ŠIGGC.</t>
  </si>
  <si>
    <t>104.</t>
  </si>
  <si>
    <t>Vaistinių preparatų atšaukimo iš rinkos operacijų registracijos žurnalas, KVSF 03/5 – 16 ŠPGSL.</t>
  </si>
  <si>
    <t>Lapo formatas A4,  V.+laikr., 40 l.</t>
  </si>
  <si>
    <t>105.</t>
  </si>
  <si>
    <t>Vaistų reklamuotojų apsilankymų registracijos žurnalas, Vyr. gyd. 2011-10-27 įsak. Nr. V-75.</t>
  </si>
  <si>
    <t>106.</t>
  </si>
  <si>
    <t>Kiaušinių mirkymo  ir dezinfekcijos registracijos žurnalas, KVSF 04/10-4 ŠPGSL.</t>
  </si>
  <si>
    <t>107.</t>
  </si>
  <si>
    <t>Mėsos, paukštienos, žuvies, daržovių išdorojimo registracijos žurnalas, KVSF 04/10-5 ŠPGSL.</t>
  </si>
  <si>
    <t>108.</t>
  </si>
  <si>
    <t>Dietinių patiekalų kokybės įvertinimo žurnalas, KVSF 04/10-9 ŠPGSL.</t>
  </si>
  <si>
    <t>109.</t>
  </si>
  <si>
    <t>Darbuotojų, supažindintų su vidaus darbo tvarkos taisyklėmis, registracijos žurnalas, KVSF 03/1-4 ŠPGSL.</t>
  </si>
  <si>
    <t>110.</t>
  </si>
  <si>
    <t>Patalpų, inventoriaus valymo ir dezinfekcijos registracijos žurnalas, KVSF 03/4 – 8 ŠPGSL.</t>
  </si>
  <si>
    <t>111.</t>
  </si>
  <si>
    <t>Socialinių paslaugų teikimo registracijos žurnalas, KVSF 04/11-2 ŠPGSL.</t>
  </si>
  <si>
    <t>Lapo formatas A4,  V+laikr., 48 l.</t>
  </si>
  <si>
    <t>112.</t>
  </si>
  <si>
    <t>Medicinos prietaisų valymo ir dezinfekcijos kokybės kontrolės registracijos žurnalas, KVSF 03/4-7 ŠPGSL.</t>
  </si>
  <si>
    <t>113.</t>
  </si>
  <si>
    <t>Nedenatūruoto etilo alkoholio apskaitos žurnalas, KVSF 03/5 – 1 ŠPGSL.</t>
  </si>
  <si>
    <t>114.</t>
  </si>
  <si>
    <t>Nesterilių gaminių grąžinimo žurnalas, KVSF 05/2-7 ŠPGSL.</t>
  </si>
  <si>
    <t>115.</t>
  </si>
  <si>
    <t>Incidentų susijusių su medicinos prietaiso naudojimu, registracijos žurnalas, KVSF 05/2 – 8 ŠPGSL.</t>
  </si>
  <si>
    <t>116.</t>
  </si>
  <si>
    <t>Ėminių surinkimo, pristatymo į laboratoriją, registracijos žurnalas</t>
  </si>
  <si>
    <t>Lapo formatas A4,  V+laikr.., 48 l.</t>
  </si>
  <si>
    <t>117.</t>
  </si>
  <si>
    <t>Gydytojo konsultanto iškvietimų registravimo žurnalas, Forma Nr. 120/a</t>
  </si>
  <si>
    <t>Lapo formatas A4, V.+laikr., 96 l.</t>
  </si>
  <si>
    <t>118.</t>
  </si>
  <si>
    <t>Darbuotojų asmens higienos kontrolės žurnalas, KVSF 03/3-13 ŠPGSL</t>
  </si>
  <si>
    <t>119.</t>
  </si>
  <si>
    <t>Maisto produktų / žaliavų laikymo registracijos žurnalas KVSF 03/5-19 ŠPGSL</t>
  </si>
  <si>
    <t>120.</t>
  </si>
  <si>
    <t>Maisto produktų / žaliavų apdorojimo nuostolių registracijos žurnalas KVSF 04/10-5 ŠPGSL</t>
  </si>
  <si>
    <t>121.</t>
  </si>
  <si>
    <t xml:space="preserve"> Maisto tvarkymo skyriaus lankytojų registracijos žurnalas KVSF 03/4-11 ŠPGSL</t>
  </si>
  <si>
    <t>122.</t>
  </si>
  <si>
    <t xml:space="preserve"> Patiekalų terminio apdorojimo registracijos žurnalas KVSF 04/10-7 ŠPGSL</t>
  </si>
  <si>
    <t>123.</t>
  </si>
  <si>
    <t>Pusgaminių / patiekalų svorio ir kokybės įvertinimo registracijos žurnalas</t>
  </si>
  <si>
    <t>124.</t>
  </si>
  <si>
    <t xml:space="preserve"> Pacientams patiekiamo maisto kontrolės registracijos žurnalas</t>
  </si>
  <si>
    <t>125.</t>
  </si>
  <si>
    <t>Profilaktinių (techninių) priemonių (darbų) registracijos žurnalas</t>
  </si>
  <si>
    <t>126.</t>
  </si>
  <si>
    <t>Medicinos technikos priežiūros žurnalas</t>
  </si>
  <si>
    <t>Lapo formatas A4, V+laikr., 48 l.</t>
  </si>
  <si>
    <t>127.</t>
  </si>
  <si>
    <t>Medicinos prietaiso pasas</t>
  </si>
  <si>
    <t>Lapo formatas A4, V+ laikr., 48 l.</t>
  </si>
  <si>
    <t>128.</t>
  </si>
  <si>
    <t>Operatyvinis žurnalas</t>
  </si>
  <si>
    <t>Lapo formatas A4,  V+ofs.,  24 l.</t>
  </si>
  <si>
    <t xml:space="preserve">2 priedas </t>
  </si>
  <si>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</si>
  <si>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</si>
  <si>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</si>
  <si>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VšĮ Šiaulių ilgalaikio gydymo ir geriatrijos centras</t>
  </si>
  <si>
    <t>PASIŪLYMAS</t>
  </si>
  <si>
    <t>_______</t>
  </si>
  <si>
    <t>(Data)</t>
  </si>
  <si>
    <t>___________</t>
  </si>
  <si>
    <t>(Vieta)</t>
  </si>
  <si>
    <t>1. INFORMACIJA APIE TIEKĖJĄ</t>
  </si>
  <si>
    <r>
      <t xml:space="preserve">Rangovo pavadinimas </t>
    </r>
    <r>
      <rPr>
        <i/>
        <sz val="12"/>
        <color theme="1"/>
        <rFont val="Times New Roman"/>
        <family val="1"/>
        <charset val="186"/>
      </rPr>
      <t>/Jeigu dalyvauja ūkio subjektų grupė, surašomi visi dalyvių pavadinimai/</t>
    </r>
  </si>
  <si>
    <r>
      <t>Rangovo adresas</t>
    </r>
    <r>
      <rPr>
        <i/>
        <sz val="12"/>
        <color theme="1"/>
        <rFont val="Times New Roman"/>
        <family val="1"/>
        <charset val="186"/>
      </rPr>
      <t xml:space="preserve"> /Jeigu dalyvauja ūkio subjektų grupė, surašomi visi dalyvių adresai/</t>
    </r>
  </si>
  <si>
    <t>Rangovo įmonės kodas, PVM mokėt. kodas</t>
  </si>
  <si>
    <t>Už pasiūlymą atsakingo asmens vardas, pavardė</t>
  </si>
  <si>
    <t>Įmonės vadovo pareigos, vardas, pavardė</t>
  </si>
  <si>
    <t>Atsiskaitomosios sąskaitos numeris, bankas, banko kodas</t>
  </si>
  <si>
    <t>Už sutarties vykdymą atsakingo asmens pareigos, vardas, pavardė</t>
  </si>
  <si>
    <t>Telefono numeris</t>
  </si>
  <si>
    <t>Fakso numeris</t>
  </si>
  <si>
    <t>El. pašto adresas</t>
  </si>
  <si>
    <t>2.PASIŪLYMO KAINA</t>
  </si>
  <si>
    <r>
      <t>a.</t>
    </r>
    <r>
      <rPr>
        <sz val="7"/>
        <color theme="1"/>
        <rFont val="Times New Roman"/>
        <family val="1"/>
        <charset val="186"/>
      </rPr>
      <t xml:space="preserve">    </t>
    </r>
    <r>
      <rPr>
        <sz val="12"/>
        <color theme="1"/>
        <rFont val="Times New Roman"/>
        <family val="1"/>
        <charset val="186"/>
      </rPr>
      <t>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t>
    </r>
  </si>
  <si>
    <r>
      <t>b.</t>
    </r>
    <r>
      <rPr>
        <sz val="7"/>
        <color theme="1"/>
        <rFont val="Times New Roman"/>
        <family val="1"/>
        <charset val="186"/>
      </rPr>
      <t xml:space="preserve">    </t>
    </r>
    <r>
      <rPr>
        <sz val="12"/>
        <color theme="1"/>
        <rFont val="Times New Roman"/>
        <family val="1"/>
        <charset val="186"/>
      </rPr>
      <t>Į pasiūlymo kainą privalo būti įskaičiuoti visi mokesčiai bei visos kitos Tiekėjo patirtos ir (ar) galimos patirti tiesioginės ir netiesioginės išlaidos, darbo jėgos, mechanizmų ir medžiagų kaina, transporto ir visos kitos išlaidos, įvertinus visas veiklos rizikas, susijusias su prekių tiekimu pagal šias pirkimo sąlygas, ir kitos išlaidos sutarčiai įvykdyti.“ Jeigu pasiūlyme nurodyta kaina, išreikšta skaitmenimis, neatitinka kainos, nurodytos žodžiais, teisinga laikoma kaina, nurodyta žodžiais.</t>
    </r>
  </si>
  <si>
    <r>
      <t>c.</t>
    </r>
    <r>
      <rPr>
        <sz val="7"/>
        <color theme="1"/>
        <rFont val="Times New Roman"/>
        <family val="1"/>
        <charset val="186"/>
      </rPr>
      <t xml:space="preserve">    </t>
    </r>
    <r>
      <rPr>
        <sz val="12"/>
        <color theme="1"/>
        <rFont val="Times New Roman"/>
        <family val="1"/>
        <charset val="186"/>
      </rPr>
      <t>Jeigu pasiūlyme nurodyta kaina, išreikšta skaitmenimis, neatitinka kainos, nurodytos žodžiais, teisinga laikoma kaina, nurodyta žodžiais.</t>
    </r>
  </si>
  <si>
    <r>
      <t>d.</t>
    </r>
    <r>
      <rPr>
        <sz val="7"/>
        <color theme="1"/>
        <rFont val="Times New Roman"/>
        <family val="1"/>
        <charset val="186"/>
      </rPr>
      <t xml:space="preserve">    </t>
    </r>
    <r>
      <rPr>
        <sz val="12"/>
        <color theme="1"/>
        <rFont val="Times New Roman"/>
        <family val="1"/>
        <charset val="186"/>
      </rPr>
      <t>Bendra pasiūlymo kaina su PVM turi būti nurodoma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Šią kainą sudarančios kainos sudedamosios dalys gali būti išreikštos neribojant skaičių po kablelio kiekio.</t>
    </r>
  </si>
  <si>
    <t>Siūloma kaina:</t>
  </si>
  <si>
    <t>Prekės pavadinimas</t>
  </si>
  <si>
    <t>Mato</t>
  </si>
  <si>
    <t>vnt.</t>
  </si>
  <si>
    <t>Maksimalus kiekis</t>
  </si>
  <si>
    <t>1 vnt. kaina, Eur (be PVM)</t>
  </si>
  <si>
    <t>Suma, Eur (be PVM)</t>
  </si>
  <si>
    <r>
      <t xml:space="preserve">DĖL </t>
    </r>
    <r>
      <rPr>
        <b/>
        <sz val="12"/>
        <color rgb="FF000000"/>
        <rFont val="Times New Roman"/>
        <family val="1"/>
        <charset val="186"/>
      </rPr>
      <t>MEDICININĖS APSKAITOS DOKUMENTŲ IR KOKYBĖS VADYBOS SISTEMOS ĮRAŠŲ BLANKŲ</t>
    </r>
    <r>
      <rPr>
        <b/>
        <sz val="12"/>
        <color theme="1"/>
        <rFont val="Times New Roman"/>
        <family val="1"/>
        <charset val="186"/>
      </rPr>
      <t xml:space="preserve"> PIRKIMO</t>
    </r>
  </si>
  <si>
    <t>Bendra pasiūlymo kaina, Eur (be PVM):</t>
  </si>
  <si>
    <t>Bendra pasiūlymo kaina, Eur (su PVM):</t>
  </si>
  <si>
    <r>
      <t>PVM (ĮRAŠYTI) %</t>
    </r>
    <r>
      <rPr>
        <sz val="12"/>
        <color theme="1"/>
        <rFont val="Times New Roman"/>
        <family val="1"/>
        <charset val="186"/>
      </rPr>
      <t>:</t>
    </r>
  </si>
  <si>
    <r>
      <t>Bendra pasiūlymo</t>
    </r>
    <r>
      <rPr>
        <b/>
        <sz val="12"/>
        <color rgb="FF000000"/>
        <rFont val="Times New Roman"/>
        <family val="1"/>
        <charset val="186"/>
      </rPr>
      <t xml:space="preserve"> kaina, Eur (su PVM) žodžiais: </t>
    </r>
  </si>
  <si>
    <t>__</t>
  </si>
  <si>
    <r>
      <t>a.</t>
    </r>
    <r>
      <rPr>
        <sz val="7"/>
        <color theme="1"/>
        <rFont val="Times New Roman"/>
        <family val="1"/>
        <charset val="186"/>
      </rPr>
      <t xml:space="preserve">         </t>
    </r>
    <r>
      <rPr>
        <sz val="12"/>
        <color theme="1"/>
        <rFont val="Times New Roman"/>
        <family val="1"/>
        <charset val="186"/>
      </rPr>
      <t>Jei „PVM“ laukas nepildomas, nurodykite priežastis, dėl kurių PVM nemokamas:</t>
    </r>
  </si>
  <si>
    <r>
      <t xml:space="preserve">Pastaba.* </t>
    </r>
    <r>
      <rPr>
        <i/>
        <sz val="12"/>
        <color theme="1"/>
        <rFont val="Times New Roman"/>
        <family val="1"/>
        <charset val="186"/>
      </rPr>
      <t>Atkreipiame dėmesį, jog, Pirkėjui kilus pagrįstų abejonių dėl pateikto pasiūlymo, Pirkėjas turi teisę paprašyti tiekėjo pateikti papildomų įrodymų dėl pasiūlymo atitikties, įskaitant ir dėl atitikties tiems techninėje specifikacijoje nurodytiems reikalavimams, kurie nėra įvardyti šiame dokumente. Pasiūlymai, kuriuose bus nurodyti reikalavimai neatitinkantys techninių specifikacijų, bus atmetami. Tiekėjas gali siūlyti lygiavertes charakteristikas.</t>
    </r>
  </si>
  <si>
    <r>
      <t>2.</t>
    </r>
    <r>
      <rPr>
        <b/>
        <sz val="7"/>
        <color theme="1"/>
        <rFont val="Times New Roman"/>
        <family val="1"/>
        <charset val="186"/>
      </rPr>
      <t xml:space="preserve">    </t>
    </r>
    <r>
      <rPr>
        <b/>
        <sz val="12"/>
        <color theme="1"/>
        <rFont val="Times New Roman"/>
        <family val="1"/>
        <charset val="186"/>
      </rPr>
      <t>PRIDEDAMI DOKUMENTAI IR INFORMACIJA APIE KONFIDENCIALUMĄ</t>
    </r>
  </si>
  <si>
    <t>Jei nenurodyta kitaip, visi dokumentai teikiami su pasiūlymu CVP IS priemonėmis:</t>
  </si>
  <si>
    <t>Eil.</t>
  </si>
  <si>
    <t>Nr.</t>
  </si>
  <si>
    <t>Dokumentas</t>
  </si>
  <si>
    <t>Lapų skaičius</t>
  </si>
  <si>
    <r>
      <t>Ar dokumente yra konfidencialios informacijos</t>
    </r>
    <r>
      <rPr>
        <b/>
        <vertAlign val="superscript"/>
        <sz val="12"/>
        <color rgb="FF000000"/>
        <rFont val="Times New Roman"/>
        <family val="1"/>
        <charset val="186"/>
      </rPr>
      <t>*</t>
    </r>
    <r>
      <rPr>
        <b/>
        <sz val="12"/>
        <color rgb="FF000000"/>
        <rFont val="Times New Roman"/>
        <family val="1"/>
        <charset val="186"/>
      </rPr>
      <t>?</t>
    </r>
  </si>
  <si>
    <t>(Taip / Ne)</t>
  </si>
  <si>
    <t>Paaiškinimas, kokia konkreti informacija dokumente yra konfidenciali ir kodėl</t>
  </si>
  <si>
    <t>1.</t>
  </si>
  <si>
    <t>...</t>
  </si>
  <si>
    <t xml:space="preserve">*Pastabos: </t>
  </si>
  <si>
    <t xml:space="preserve">1. pildyti tuomet, jei bus pateikta konfidenciali informacija. Tiekėjas negali nurodyti, kad konfidenciali yra pasiūlymo kaina arba, kad visas pasiūlymas yra konfidencialus; </t>
  </si>
  <si>
    <t xml:space="preserve">2. tiekėjui nenurodžius, kokia informacija yra konfidenciali, laikoma, kad konfidencialios informacijos pasiūlyme nėra; </t>
  </si>
  <si>
    <t>3. pasiūlymo dalis, kurios dalyvis nenurodė kaip konfidencialios, bus viešinama Viešųjų pirkimų tarnybos direktoriaus 2017 m.  birželio 19 d. įsakyme Nr. 1S-91 nustatyta tvarka.</t>
  </si>
  <si>
    <t>Pasirašydamas šį pasiūlymą, tvirtintu, kad:</t>
  </si>
  <si>
    <r>
      <t>·</t>
    </r>
    <r>
      <rPr>
        <sz val="7"/>
        <color theme="1"/>
        <rFont val="Times New Roman"/>
        <family val="1"/>
        <charset val="186"/>
      </rPr>
      <t xml:space="preserve"> </t>
    </r>
    <r>
      <rPr>
        <sz val="12"/>
        <color theme="1"/>
        <rFont val="Times New Roman"/>
        <family val="1"/>
        <charset val="186"/>
      </rPr>
      <t>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t>
    </r>
  </si>
  <si>
    <r>
      <t>·</t>
    </r>
    <r>
      <rPr>
        <sz val="7"/>
        <color theme="1"/>
        <rFont val="Times New Roman"/>
        <family val="1"/>
        <charset val="186"/>
      </rPr>
      <t xml:space="preserve"> </t>
    </r>
    <r>
      <rPr>
        <sz val="12"/>
        <color theme="1"/>
        <rFont val="Times New Roman"/>
        <family val="1"/>
        <charset val="186"/>
      </rPr>
      <t>sutinku su pirkimo dokumentuose nustatytomis sąlygomis ir procedūromis,</t>
    </r>
  </si>
  <si>
    <r>
      <t>·</t>
    </r>
    <r>
      <rPr>
        <sz val="7"/>
        <color theme="1"/>
        <rFont val="Times New Roman"/>
        <family val="1"/>
        <charset val="186"/>
      </rPr>
      <t xml:space="preserve"> </t>
    </r>
    <r>
      <rPr>
        <sz val="12"/>
        <color theme="1"/>
        <rFont val="Times New Roman"/>
        <family val="1"/>
        <charset val="186"/>
      </rPr>
      <t>pasiūlymo dokumentuose pateikti duomenys ir informacija yra teisinga ir apima viską, ko reikia tinkamam sutarties įvykdymui;</t>
    </r>
  </si>
  <si>
    <r>
      <t>·</t>
    </r>
    <r>
      <rPr>
        <sz val="7"/>
        <color theme="1"/>
        <rFont val="Times New Roman"/>
        <family val="1"/>
        <charset val="186"/>
      </rPr>
      <t xml:space="preserve"> </t>
    </r>
    <r>
      <rPr>
        <sz val="12"/>
        <color theme="1"/>
        <rFont val="Times New Roman"/>
        <family val="1"/>
        <charset val="186"/>
      </rPr>
      <t>pasiūlymas galioja 90 d. nuo pasiūlymų pateikimo galutinio termino pabaigos.</t>
    </r>
  </si>
  <si>
    <t>(Tiekėjo arba jo įgalioto asmens pareigų pavadinimas)</t>
  </si>
  <si>
    <r>
      <t>(Parašas)</t>
    </r>
    <r>
      <rPr>
        <i/>
        <sz val="12"/>
        <color theme="1"/>
        <rFont val="Times New Roman"/>
        <family val="1"/>
        <charset val="186"/>
      </rPr>
      <t xml:space="preserve"> </t>
    </r>
  </si>
  <si>
    <r>
      <t>(Vardas ir pavardė)</t>
    </r>
    <r>
      <rPr>
        <i/>
        <sz val="12"/>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</si>
</sst>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2"/>
      <color theme="1"/>
      <name val="Times New Roman"/>
      <family val="1"/>
      <charset val="186"/>
    </font>
    <font>
      <b/>
      <sz val="10"/>
      <color rgb="FF000000"/>
      <name val="Times New Roman"/>
      <family val="1"/>
      <charset val="186"/>
    </font>
    <font>
      <sz val="11"/>
      <color rgb="FF000000"/>
      <name val="Times New Roman"/>
      <family val="1"/>
      <charset val="186"/>
    </font>
    <font>
      <b/>
      <sz val="12"/>
      <color theme="1"/>
      <name val="Times New Roman"/>
      <family val="1"/>
      <charset val="186"/>
    </font>
    <font>
      <b/>
      <sz val="12"/>
      <color rgb="FF000000"/>
      <name val="Times New Roman"/>
      <family val="1"/>
      <charset val="186"/>
    </font>
    <font>
      <i/>
      <sz val="12"/>
      <color theme="1"/>
      <name val="Times New Roman"/>
      <family val="1"/>
      <charset val="186"/>
    </font>
    <font>
      <sz val="7"/>
      <color theme="1"/>
      <name val="Times New Roman"/>
      <family val="1"/>
      <charset val="186"/>
    </font>
    <font>
      <u/>
      <sz val="12"/>
      <color theme="1"/>
      <name val="Times New Roman"/>
      <family val="1"/>
      <charset val="186"/>
    </font>
    <font>
      <b/>
      <sz val="7"/>
      <color theme="1"/>
      <name val="Times New Roman"/>
      <family val="1"/>
      <charset val="186"/>
    </font>
    <font>
      <b/>
      <vertAlign val="superscript"/>
      <sz val="12"/>
      <color rgb="FF000000"/>
      <name val="Times New Roman"/>
      <family val="1"/>
      <charset val="186"/>
    </font>
    <font>
      <sz val="12"/>
      <color theme="1"/>
      <name val="Symbol"/>
      <family val="1"/>
      <charset val="2"/>
    </font>
  </fonts>
  <fills count="5">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rgb="FFDEEAF6"/>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Alignment="1">
      <alignment vertical="center" wrapText="1"/>
    </xf>
    <xf numFmtId="0" fontId="1" fillId="0" borderId="0" xfId="0" applyFont="1" applyAlignment="1">
      <alignment horizontal="justify"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3" fillId="2" borderId="5" xfId="0" applyFont="1" applyFill="1" applyBorder="1" applyAlignment="1">
      <alignment vertical="center" wrapText="1"/>
    </xf>
    <xf numFmtId="0" fontId="3" fillId="0" borderId="7"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pplyAlignment="1">
      <alignment horizontal="justify" vertical="center"/>
    </xf>
    <xf numFmtId="0" fontId="1"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left" vertical="center" indent="2"/>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left" vertical="center" wrapText="1"/>
    </xf>
    <xf numFmtId="0" fontId="4" fillId="0" borderId="0" xfId="0" applyFont="1" applyAlignment="1">
      <alignment horizontal="left" vertical="center"/>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 fillId="0" borderId="0" xfId="0" applyFont="1" applyAlignment="1">
      <alignment vertical="center"/>
    </xf>
    <xf numFmtId="0" fontId="0" fillId="0" borderId="9" xfId="0" applyBorder="1" applyAlignment="1">
      <alignment horizontal="center" vertical="center" wrapText="1"/>
    </xf>
    <xf numFmtId="0" fontId="1" fillId="0" borderId="9" xfId="0" applyFont="1" applyBorder="1" applyAlignment="1">
      <alignment horizontal="justify" vertical="center" wrapText="1"/>
    </xf>
    <xf numFmtId="0" fontId="1" fillId="0" borderId="9" xfId="0" applyFont="1" applyBorder="1" applyAlignment="1">
      <alignment horizontal="justify" vertical="center" wrapText="1"/>
    </xf>
    <xf numFmtId="0" fontId="5" fillId="3" borderId="4" xfId="0" applyFont="1" applyFill="1" applyBorder="1" applyAlignment="1">
      <alignment horizontal="center" vertical="center" wrapText="1"/>
    </xf>
    <xf numFmtId="0" fontId="0" fillId="0" borderId="9" xfId="0" applyBorder="1"/>
    <xf numFmtId="0" fontId="0" fillId="0" borderId="9" xfId="0" applyBorder="1" applyAlignment="1">
      <alignment horizontal="center"/>
    </xf>
    <xf numFmtId="0" fontId="5" fillId="3" borderId="6" xfId="0" applyFont="1" applyFill="1" applyBorder="1" applyAlignment="1">
      <alignment horizontal="center" vertical="center" wrapText="1"/>
    </xf>
    <xf numFmtId="0" fontId="3" fillId="0" borderId="9" xfId="0" applyFont="1" applyBorder="1" applyAlignment="1">
      <alignment horizontal="justify" vertical="center" wrapText="1"/>
    </xf>
    <xf numFmtId="0" fontId="3" fillId="0" borderId="9" xfId="0" applyFont="1" applyBorder="1" applyAlignment="1">
      <alignment vertical="center"/>
    </xf>
    <xf numFmtId="0" fontId="3" fillId="0" borderId="9" xfId="0" applyFont="1" applyBorder="1" applyAlignment="1">
      <alignment horizontal="center" vertical="center" wrapText="1"/>
    </xf>
    <xf numFmtId="0" fontId="3" fillId="2" borderId="9" xfId="0" applyFont="1" applyFill="1" applyBorder="1" applyAlignment="1">
      <alignment vertical="center"/>
    </xf>
    <xf numFmtId="0" fontId="4" fillId="0" borderId="9" xfId="0" applyFont="1" applyBorder="1" applyAlignment="1">
      <alignment horizontal="right" vertical="center" wrapText="1"/>
    </xf>
    <xf numFmtId="0" fontId="8" fillId="0" borderId="0" xfId="0" applyFont="1" applyAlignment="1">
      <alignment horizontal="justify" vertical="center"/>
    </xf>
    <xf numFmtId="0" fontId="1" fillId="0" borderId="0" xfId="0" applyFont="1" applyAlignment="1">
      <alignment horizontal="right" vertical="center" wrapText="1"/>
    </xf>
    <xf numFmtId="0" fontId="1" fillId="0" borderId="0" xfId="0" applyFont="1" applyAlignment="1">
      <alignment horizontal="left" vertical="center"/>
    </xf>
    <xf numFmtId="0" fontId="4"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5" fillId="4"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alignment vertical="center" wrapText="1"/>
    </xf>
    <xf numFmtId="0" fontId="1" fillId="0" borderId="9"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94036-D7A7-4146-9228-D8662F10B25B}">
  <dimension ref="A1:E159"/>
  <sheetViews>
    <sheetView topLeftCell="A92" workbookViewId="0">
      <selection activeCell="A4" sqref="A4:D133"/>
    </sheetView>
  </sheetViews>
  <sheetFormatPr defaultRowHeight="15" x14ac:dyDescent="0.25"/>
  <cols>
    <col min="2" max="2" width="91.7109375" customWidth="1"/>
    <col min="5" max="5" width="32.5703125" customWidth="1"/>
  </cols>
  <sheetData>
    <row r="1" spans="1:5" ht="15.75" x14ac:dyDescent="0.25">
      <c r="A1" s="1"/>
    </row>
    <row r="2" spans="1:5" ht="15.75" x14ac:dyDescent="0.25">
      <c r="A2" s="1"/>
    </row>
    <row r="3" spans="1:5" ht="16.5" thickBot="1" x14ac:dyDescent="0.3">
      <c r="A3" s="2"/>
    </row>
    <row r="4" spans="1:5" ht="15.75" thickBot="1" x14ac:dyDescent="0.3">
      <c r="A4" s="3" t="s">
        <v>0</v>
      </c>
      <c r="B4" s="4" t="s">
        <v>1</v>
      </c>
      <c r="C4" s="4" t="s">
        <v>2</v>
      </c>
      <c r="D4" s="4" t="s">
        <v>3</v>
      </c>
      <c r="E4" s="4" t="s">
        <v>4</v>
      </c>
    </row>
    <row r="5" spans="1:5" x14ac:dyDescent="0.25">
      <c r="A5" s="9" t="s">
        <v>5</v>
      </c>
      <c r="B5" s="11" t="s">
        <v>6</v>
      </c>
      <c r="C5" s="13" t="s">
        <v>7</v>
      </c>
      <c r="D5" s="13">
        <v>10</v>
      </c>
      <c r="E5" s="11" t="s">
        <v>8</v>
      </c>
    </row>
    <row r="6" spans="1:5" ht="15.75" thickBot="1" x14ac:dyDescent="0.3">
      <c r="A6" s="10"/>
      <c r="B6" s="12"/>
      <c r="C6" s="14"/>
      <c r="D6" s="14"/>
      <c r="E6" s="12"/>
    </row>
    <row r="7" spans="1:5" ht="15.75" thickBot="1" x14ac:dyDescent="0.3">
      <c r="A7" s="5" t="s">
        <v>9</v>
      </c>
      <c r="B7" s="6" t="s">
        <v>10</v>
      </c>
      <c r="C7" s="7" t="s">
        <v>7</v>
      </c>
      <c r="D7" s="7">
        <v>300</v>
      </c>
      <c r="E7" s="6" t="s">
        <v>11</v>
      </c>
    </row>
    <row r="8" spans="1:5" ht="15.75" thickBot="1" x14ac:dyDescent="0.3">
      <c r="A8" s="5" t="s">
        <v>12</v>
      </c>
      <c r="B8" s="6" t="s">
        <v>13</v>
      </c>
      <c r="C8" s="7" t="s">
        <v>7</v>
      </c>
      <c r="D8" s="7">
        <v>1000</v>
      </c>
      <c r="E8" s="6" t="s">
        <v>14</v>
      </c>
    </row>
    <row r="9" spans="1:5" ht="15.75" thickBot="1" x14ac:dyDescent="0.3">
      <c r="A9" s="5" t="s">
        <v>15</v>
      </c>
      <c r="B9" s="6" t="s">
        <v>16</v>
      </c>
      <c r="C9" s="7" t="s">
        <v>7</v>
      </c>
      <c r="D9" s="7">
        <v>900</v>
      </c>
      <c r="E9" s="6" t="s">
        <v>17</v>
      </c>
    </row>
    <row r="10" spans="1:5" ht="15.75" thickBot="1" x14ac:dyDescent="0.3">
      <c r="A10" s="5" t="s">
        <v>18</v>
      </c>
      <c r="B10" s="6" t="s">
        <v>19</v>
      </c>
      <c r="C10" s="7" t="s">
        <v>7</v>
      </c>
      <c r="D10" s="7">
        <v>300</v>
      </c>
      <c r="E10" s="6" t="s">
        <v>20</v>
      </c>
    </row>
    <row r="11" spans="1:5" ht="30.75" thickBot="1" x14ac:dyDescent="0.3">
      <c r="A11" s="5" t="s">
        <v>21</v>
      </c>
      <c r="B11" s="6" t="s">
        <v>22</v>
      </c>
      <c r="C11" s="7" t="s">
        <v>7</v>
      </c>
      <c r="D11" s="7">
        <v>300</v>
      </c>
      <c r="E11" s="6" t="s">
        <v>23</v>
      </c>
    </row>
    <row r="12" spans="1:5" ht="15.75" thickBot="1" x14ac:dyDescent="0.3">
      <c r="A12" s="5" t="s">
        <v>24</v>
      </c>
      <c r="B12" s="6" t="s">
        <v>25</v>
      </c>
      <c r="C12" s="7" t="s">
        <v>7</v>
      </c>
      <c r="D12" s="7">
        <v>3000</v>
      </c>
      <c r="E12" s="6" t="s">
        <v>26</v>
      </c>
    </row>
    <row r="13" spans="1:5" ht="15.75" thickBot="1" x14ac:dyDescent="0.3">
      <c r="A13" s="5" t="s">
        <v>27</v>
      </c>
      <c r="B13" s="6" t="s">
        <v>28</v>
      </c>
      <c r="C13" s="7" t="s">
        <v>7</v>
      </c>
      <c r="D13" s="7">
        <v>3000</v>
      </c>
      <c r="E13" s="6" t="s">
        <v>29</v>
      </c>
    </row>
    <row r="14" spans="1:5" ht="15.75" thickBot="1" x14ac:dyDescent="0.3">
      <c r="A14" s="5" t="s">
        <v>30</v>
      </c>
      <c r="B14" s="6" t="s">
        <v>31</v>
      </c>
      <c r="C14" s="7" t="s">
        <v>7</v>
      </c>
      <c r="D14" s="7">
        <v>20</v>
      </c>
      <c r="E14" s="6" t="s">
        <v>26</v>
      </c>
    </row>
    <row r="15" spans="1:5" ht="15.75" thickBot="1" x14ac:dyDescent="0.3">
      <c r="A15" s="5" t="s">
        <v>32</v>
      </c>
      <c r="B15" s="6" t="s">
        <v>33</v>
      </c>
      <c r="C15" s="7" t="s">
        <v>7</v>
      </c>
      <c r="D15" s="7">
        <v>400</v>
      </c>
      <c r="E15" s="6" t="s">
        <v>34</v>
      </c>
    </row>
    <row r="16" spans="1:5" ht="15.75" thickBot="1" x14ac:dyDescent="0.3">
      <c r="A16" s="5" t="s">
        <v>35</v>
      </c>
      <c r="B16" s="6" t="s">
        <v>36</v>
      </c>
      <c r="C16" s="7" t="s">
        <v>7</v>
      </c>
      <c r="D16" s="7">
        <v>3000</v>
      </c>
      <c r="E16" s="6" t="s">
        <v>37</v>
      </c>
    </row>
    <row r="17" spans="1:5" ht="15.75" thickBot="1" x14ac:dyDescent="0.3">
      <c r="A17" s="5" t="s">
        <v>38</v>
      </c>
      <c r="B17" s="6" t="s">
        <v>39</v>
      </c>
      <c r="C17" s="7" t="s">
        <v>7</v>
      </c>
      <c r="D17" s="7">
        <v>2500</v>
      </c>
      <c r="E17" s="6" t="s">
        <v>40</v>
      </c>
    </row>
    <row r="18" spans="1:5" ht="30.75" thickBot="1" x14ac:dyDescent="0.3">
      <c r="A18" s="5" t="s">
        <v>41</v>
      </c>
      <c r="B18" s="6" t="s">
        <v>42</v>
      </c>
      <c r="C18" s="7" t="s">
        <v>7</v>
      </c>
      <c r="D18" s="7">
        <v>800</v>
      </c>
      <c r="E18" s="6" t="s">
        <v>43</v>
      </c>
    </row>
    <row r="19" spans="1:5" ht="30.75" thickBot="1" x14ac:dyDescent="0.3">
      <c r="A19" s="5" t="s">
        <v>44</v>
      </c>
      <c r="B19" s="6" t="s">
        <v>45</v>
      </c>
      <c r="C19" s="7" t="s">
        <v>7</v>
      </c>
      <c r="D19" s="7">
        <v>800</v>
      </c>
      <c r="E19" s="6" t="s">
        <v>46</v>
      </c>
    </row>
    <row r="20" spans="1:5" ht="30.75" thickBot="1" x14ac:dyDescent="0.3">
      <c r="A20" s="5" t="s">
        <v>47</v>
      </c>
      <c r="B20" s="6" t="s">
        <v>48</v>
      </c>
      <c r="C20" s="7" t="s">
        <v>7</v>
      </c>
      <c r="D20" s="7">
        <v>20</v>
      </c>
      <c r="E20" s="6" t="s">
        <v>14</v>
      </c>
    </row>
    <row r="21" spans="1:5" ht="30.75" thickBot="1" x14ac:dyDescent="0.3">
      <c r="A21" s="5" t="s">
        <v>49</v>
      </c>
      <c r="B21" s="6" t="s">
        <v>50</v>
      </c>
      <c r="C21" s="7" t="s">
        <v>7</v>
      </c>
      <c r="D21" s="7">
        <v>20</v>
      </c>
      <c r="E21" s="6" t="s">
        <v>26</v>
      </c>
    </row>
    <row r="22" spans="1:5" ht="15.75" thickBot="1" x14ac:dyDescent="0.3">
      <c r="A22" s="5" t="s">
        <v>51</v>
      </c>
      <c r="B22" s="6" t="s">
        <v>52</v>
      </c>
      <c r="C22" s="7" t="s">
        <v>7</v>
      </c>
      <c r="D22" s="7">
        <v>80</v>
      </c>
      <c r="E22" s="6" t="s">
        <v>53</v>
      </c>
    </row>
    <row r="23" spans="1:5" ht="15.75" thickBot="1" x14ac:dyDescent="0.3">
      <c r="A23" s="5" t="s">
        <v>54</v>
      </c>
      <c r="B23" s="6" t="s">
        <v>55</v>
      </c>
      <c r="C23" s="7" t="s">
        <v>7</v>
      </c>
      <c r="D23" s="7">
        <v>300</v>
      </c>
      <c r="E23" s="6" t="s">
        <v>56</v>
      </c>
    </row>
    <row r="24" spans="1:5" ht="15.75" thickBot="1" x14ac:dyDescent="0.3">
      <c r="A24" s="5" t="s">
        <v>57</v>
      </c>
      <c r="B24" s="6" t="s">
        <v>58</v>
      </c>
      <c r="C24" s="7" t="s">
        <v>7</v>
      </c>
      <c r="D24" s="7">
        <v>20000</v>
      </c>
      <c r="E24" s="6" t="s">
        <v>59</v>
      </c>
    </row>
    <row r="25" spans="1:5" ht="30.75" thickBot="1" x14ac:dyDescent="0.3">
      <c r="A25" s="5" t="s">
        <v>60</v>
      </c>
      <c r="B25" s="6" t="s">
        <v>61</v>
      </c>
      <c r="C25" s="7" t="s">
        <v>7</v>
      </c>
      <c r="D25" s="7">
        <v>300</v>
      </c>
      <c r="E25" s="6" t="s">
        <v>59</v>
      </c>
    </row>
    <row r="26" spans="1:5" ht="15.75" thickBot="1" x14ac:dyDescent="0.3">
      <c r="A26" s="5" t="s">
        <v>62</v>
      </c>
      <c r="B26" s="6" t="s">
        <v>63</v>
      </c>
      <c r="C26" s="7" t="s">
        <v>7</v>
      </c>
      <c r="D26" s="7">
        <v>3000</v>
      </c>
      <c r="E26" s="6" t="s">
        <v>64</v>
      </c>
    </row>
    <row r="27" spans="1:5" ht="15.75" thickBot="1" x14ac:dyDescent="0.3">
      <c r="A27" s="5" t="s">
        <v>65</v>
      </c>
      <c r="B27" s="6" t="s">
        <v>66</v>
      </c>
      <c r="C27" s="7" t="s">
        <v>7</v>
      </c>
      <c r="D27" s="7">
        <v>50</v>
      </c>
      <c r="E27" s="6" t="s">
        <v>29</v>
      </c>
    </row>
    <row r="28" spans="1:5" ht="15.75" thickBot="1" x14ac:dyDescent="0.3">
      <c r="A28" s="5" t="s">
        <v>67</v>
      </c>
      <c r="B28" s="6" t="s">
        <v>68</v>
      </c>
      <c r="C28" s="7" t="s">
        <v>7</v>
      </c>
      <c r="D28" s="7">
        <v>3000</v>
      </c>
      <c r="E28" s="6" t="s">
        <v>26</v>
      </c>
    </row>
    <row r="29" spans="1:5" ht="15.75" thickBot="1" x14ac:dyDescent="0.3">
      <c r="A29" s="5" t="s">
        <v>69</v>
      </c>
      <c r="B29" s="6" t="s">
        <v>70</v>
      </c>
      <c r="C29" s="7" t="s">
        <v>7</v>
      </c>
      <c r="D29" s="7">
        <v>8000</v>
      </c>
      <c r="E29" s="6" t="s">
        <v>71</v>
      </c>
    </row>
    <row r="30" spans="1:5" ht="15.75" thickBot="1" x14ac:dyDescent="0.3">
      <c r="A30" s="5" t="s">
        <v>72</v>
      </c>
      <c r="B30" s="6" t="s">
        <v>73</v>
      </c>
      <c r="C30" s="7" t="s">
        <v>7</v>
      </c>
      <c r="D30" s="7">
        <v>8000</v>
      </c>
      <c r="E30" s="6" t="s">
        <v>71</v>
      </c>
    </row>
    <row r="31" spans="1:5" ht="15.75" thickBot="1" x14ac:dyDescent="0.3">
      <c r="A31" s="5" t="s">
        <v>74</v>
      </c>
      <c r="B31" s="6" t="s">
        <v>75</v>
      </c>
      <c r="C31" s="7" t="s">
        <v>7</v>
      </c>
      <c r="D31" s="7">
        <v>3000</v>
      </c>
      <c r="E31" s="6" t="s">
        <v>29</v>
      </c>
    </row>
    <row r="32" spans="1:5" ht="15.75" thickBot="1" x14ac:dyDescent="0.3">
      <c r="A32" s="5" t="s">
        <v>76</v>
      </c>
      <c r="B32" s="6" t="s">
        <v>77</v>
      </c>
      <c r="C32" s="7" t="s">
        <v>7</v>
      </c>
      <c r="D32" s="7">
        <v>3000</v>
      </c>
      <c r="E32" s="6" t="s">
        <v>29</v>
      </c>
    </row>
    <row r="33" spans="1:5" ht="15.75" thickBot="1" x14ac:dyDescent="0.3">
      <c r="A33" s="5" t="s">
        <v>78</v>
      </c>
      <c r="B33" s="6" t="s">
        <v>79</v>
      </c>
      <c r="C33" s="7" t="s">
        <v>7</v>
      </c>
      <c r="D33" s="7">
        <v>4000</v>
      </c>
      <c r="E33" s="6" t="s">
        <v>26</v>
      </c>
    </row>
    <row r="34" spans="1:5" ht="15.75" thickBot="1" x14ac:dyDescent="0.3">
      <c r="A34" s="5" t="s">
        <v>80</v>
      </c>
      <c r="B34" s="6" t="s">
        <v>81</v>
      </c>
      <c r="C34" s="7" t="s">
        <v>7</v>
      </c>
      <c r="D34" s="7">
        <v>50</v>
      </c>
      <c r="E34" s="6" t="s">
        <v>29</v>
      </c>
    </row>
    <row r="35" spans="1:5" ht="15.75" thickBot="1" x14ac:dyDescent="0.3">
      <c r="A35" s="5" t="s">
        <v>82</v>
      </c>
      <c r="B35" s="6" t="s">
        <v>83</v>
      </c>
      <c r="C35" s="7" t="s">
        <v>7</v>
      </c>
      <c r="D35" s="7">
        <v>3000</v>
      </c>
      <c r="E35" s="6" t="s">
        <v>26</v>
      </c>
    </row>
    <row r="36" spans="1:5" ht="15.75" thickBot="1" x14ac:dyDescent="0.3">
      <c r="A36" s="5" t="s">
        <v>84</v>
      </c>
      <c r="B36" s="6" t="s">
        <v>85</v>
      </c>
      <c r="C36" s="7" t="s">
        <v>7</v>
      </c>
      <c r="D36" s="7">
        <v>3000</v>
      </c>
      <c r="E36" s="6" t="s">
        <v>86</v>
      </c>
    </row>
    <row r="37" spans="1:5" ht="15.75" thickBot="1" x14ac:dyDescent="0.3">
      <c r="A37" s="5" t="s">
        <v>87</v>
      </c>
      <c r="B37" s="6" t="s">
        <v>88</v>
      </c>
      <c r="C37" s="7" t="s">
        <v>7</v>
      </c>
      <c r="D37" s="7">
        <v>7000</v>
      </c>
      <c r="E37" s="6" t="s">
        <v>89</v>
      </c>
    </row>
    <row r="38" spans="1:5" ht="15.75" thickBot="1" x14ac:dyDescent="0.3">
      <c r="A38" s="5" t="s">
        <v>90</v>
      </c>
      <c r="B38" s="6" t="s">
        <v>91</v>
      </c>
      <c r="C38" s="7" t="s">
        <v>7</v>
      </c>
      <c r="D38" s="7">
        <v>5000</v>
      </c>
      <c r="E38" s="6" t="s">
        <v>26</v>
      </c>
    </row>
    <row r="39" spans="1:5" ht="15.75" thickBot="1" x14ac:dyDescent="0.3">
      <c r="A39" s="5" t="s">
        <v>92</v>
      </c>
      <c r="B39" s="6" t="s">
        <v>93</v>
      </c>
      <c r="C39" s="7" t="s">
        <v>7</v>
      </c>
      <c r="D39" s="7">
        <v>6000</v>
      </c>
      <c r="E39" s="6" t="s">
        <v>94</v>
      </c>
    </row>
    <row r="40" spans="1:5" ht="15.75" thickBot="1" x14ac:dyDescent="0.3">
      <c r="A40" s="5" t="s">
        <v>95</v>
      </c>
      <c r="B40" s="6" t="s">
        <v>96</v>
      </c>
      <c r="C40" s="7" t="s">
        <v>7</v>
      </c>
      <c r="D40" s="7">
        <v>150</v>
      </c>
      <c r="E40" s="6" t="s">
        <v>97</v>
      </c>
    </row>
    <row r="41" spans="1:5" ht="15.75" thickBot="1" x14ac:dyDescent="0.3">
      <c r="A41" s="5" t="s">
        <v>98</v>
      </c>
      <c r="B41" s="6" t="s">
        <v>99</v>
      </c>
      <c r="C41" s="7" t="s">
        <v>7</v>
      </c>
      <c r="D41" s="7">
        <v>200</v>
      </c>
      <c r="E41" s="6" t="s">
        <v>56</v>
      </c>
    </row>
    <row r="42" spans="1:5" ht="30.75" thickBot="1" x14ac:dyDescent="0.3">
      <c r="A42" s="5" t="s">
        <v>100</v>
      </c>
      <c r="B42" s="6" t="s">
        <v>101</v>
      </c>
      <c r="C42" s="7" t="s">
        <v>7</v>
      </c>
      <c r="D42" s="7">
        <v>1500</v>
      </c>
      <c r="E42" s="6" t="s">
        <v>102</v>
      </c>
    </row>
    <row r="43" spans="1:5" ht="30.75" thickBot="1" x14ac:dyDescent="0.3">
      <c r="A43" s="5" t="s">
        <v>103</v>
      </c>
      <c r="B43" s="6" t="s">
        <v>104</v>
      </c>
      <c r="C43" s="7" t="s">
        <v>7</v>
      </c>
      <c r="D43" s="7">
        <v>900</v>
      </c>
      <c r="E43" s="6" t="s">
        <v>14</v>
      </c>
    </row>
    <row r="44" spans="1:5" ht="15.75" thickBot="1" x14ac:dyDescent="0.3">
      <c r="A44" s="5" t="s">
        <v>105</v>
      </c>
      <c r="B44" s="6" t="s">
        <v>106</v>
      </c>
      <c r="C44" s="7" t="s">
        <v>7</v>
      </c>
      <c r="D44" s="7">
        <v>800</v>
      </c>
      <c r="E44" s="6" t="s">
        <v>102</v>
      </c>
    </row>
    <row r="45" spans="1:5" ht="30.75" thickBot="1" x14ac:dyDescent="0.3">
      <c r="A45" s="5" t="s">
        <v>107</v>
      </c>
      <c r="B45" s="6" t="s">
        <v>108</v>
      </c>
      <c r="C45" s="7" t="s">
        <v>7</v>
      </c>
      <c r="D45" s="7">
        <v>10</v>
      </c>
      <c r="E45" s="6" t="s">
        <v>109</v>
      </c>
    </row>
    <row r="46" spans="1:5" ht="30.75" thickBot="1" x14ac:dyDescent="0.3">
      <c r="A46" s="5" t="s">
        <v>110</v>
      </c>
      <c r="B46" s="6" t="s">
        <v>111</v>
      </c>
      <c r="C46" s="7" t="s">
        <v>7</v>
      </c>
      <c r="D46" s="7">
        <v>50</v>
      </c>
      <c r="E46" s="6" t="s">
        <v>109</v>
      </c>
    </row>
    <row r="47" spans="1:5" ht="15.75" thickBot="1" x14ac:dyDescent="0.3">
      <c r="A47" s="5" t="s">
        <v>112</v>
      </c>
      <c r="B47" s="6" t="s">
        <v>113</v>
      </c>
      <c r="C47" s="7" t="s">
        <v>7</v>
      </c>
      <c r="D47" s="7">
        <v>3000</v>
      </c>
      <c r="E47" s="6" t="s">
        <v>114</v>
      </c>
    </row>
    <row r="48" spans="1:5" ht="15.75" thickBot="1" x14ac:dyDescent="0.3">
      <c r="A48" s="5" t="s">
        <v>115</v>
      </c>
      <c r="B48" s="6" t="s">
        <v>116</v>
      </c>
      <c r="C48" s="7" t="s">
        <v>7</v>
      </c>
      <c r="D48" s="7">
        <v>50</v>
      </c>
      <c r="E48" s="6" t="s">
        <v>117</v>
      </c>
    </row>
    <row r="49" spans="1:5" ht="15.75" thickBot="1" x14ac:dyDescent="0.3">
      <c r="A49" s="5" t="s">
        <v>118</v>
      </c>
      <c r="B49" s="6" t="s">
        <v>119</v>
      </c>
      <c r="C49" s="7" t="s">
        <v>7</v>
      </c>
      <c r="D49" s="7">
        <v>20</v>
      </c>
      <c r="E49" s="6" t="s">
        <v>117</v>
      </c>
    </row>
    <row r="50" spans="1:5" ht="15.75" thickBot="1" x14ac:dyDescent="0.3">
      <c r="A50" s="5" t="s">
        <v>120</v>
      </c>
      <c r="B50" s="6" t="s">
        <v>121</v>
      </c>
      <c r="C50" s="7" t="s">
        <v>7</v>
      </c>
      <c r="D50" s="7">
        <v>20</v>
      </c>
      <c r="E50" s="6" t="s">
        <v>117</v>
      </c>
    </row>
    <row r="51" spans="1:5" ht="30.75" thickBot="1" x14ac:dyDescent="0.3">
      <c r="A51" s="5" t="s">
        <v>122</v>
      </c>
      <c r="B51" s="6" t="s">
        <v>123</v>
      </c>
      <c r="C51" s="7" t="s">
        <v>7</v>
      </c>
      <c r="D51" s="7">
        <v>20</v>
      </c>
      <c r="E51" s="6" t="s">
        <v>117</v>
      </c>
    </row>
    <row r="52" spans="1:5" ht="15.75" thickBot="1" x14ac:dyDescent="0.3">
      <c r="A52" s="5" t="s">
        <v>124</v>
      </c>
      <c r="B52" s="6" t="s">
        <v>125</v>
      </c>
      <c r="C52" s="7" t="s">
        <v>7</v>
      </c>
      <c r="D52" s="7">
        <v>20</v>
      </c>
      <c r="E52" s="6" t="s">
        <v>117</v>
      </c>
    </row>
    <row r="53" spans="1:5" ht="15.75" thickBot="1" x14ac:dyDescent="0.3">
      <c r="A53" s="5" t="s">
        <v>126</v>
      </c>
      <c r="B53" s="6" t="s">
        <v>127</v>
      </c>
      <c r="C53" s="7" t="s">
        <v>7</v>
      </c>
      <c r="D53" s="7">
        <v>10</v>
      </c>
      <c r="E53" s="6" t="s">
        <v>14</v>
      </c>
    </row>
    <row r="54" spans="1:5" ht="30.75" thickBot="1" x14ac:dyDescent="0.3">
      <c r="A54" s="5" t="s">
        <v>128</v>
      </c>
      <c r="B54" s="6" t="s">
        <v>129</v>
      </c>
      <c r="C54" s="7" t="s">
        <v>7</v>
      </c>
      <c r="D54" s="7">
        <v>10</v>
      </c>
      <c r="E54" s="6" t="s">
        <v>130</v>
      </c>
    </row>
    <row r="55" spans="1:5" ht="30.75" thickBot="1" x14ac:dyDescent="0.3">
      <c r="A55" s="5" t="s">
        <v>131</v>
      </c>
      <c r="B55" s="6" t="s">
        <v>132</v>
      </c>
      <c r="C55" s="7" t="s">
        <v>7</v>
      </c>
      <c r="D55" s="7">
        <v>10</v>
      </c>
      <c r="E55" s="6" t="s">
        <v>133</v>
      </c>
    </row>
    <row r="56" spans="1:5" ht="15.75" thickBot="1" x14ac:dyDescent="0.3">
      <c r="A56" s="5" t="s">
        <v>134</v>
      </c>
      <c r="B56" s="6" t="s">
        <v>135</v>
      </c>
      <c r="C56" s="7" t="s">
        <v>7</v>
      </c>
      <c r="D56" s="7">
        <v>2</v>
      </c>
      <c r="E56" s="6" t="s">
        <v>136</v>
      </c>
    </row>
    <row r="57" spans="1:5" ht="15.75" thickBot="1" x14ac:dyDescent="0.3">
      <c r="A57" s="5" t="s">
        <v>137</v>
      </c>
      <c r="B57" s="6" t="s">
        <v>138</v>
      </c>
      <c r="C57" s="7" t="s">
        <v>7</v>
      </c>
      <c r="D57" s="7">
        <v>10</v>
      </c>
      <c r="E57" s="6" t="s">
        <v>102</v>
      </c>
    </row>
    <row r="58" spans="1:5" ht="15.75" thickBot="1" x14ac:dyDescent="0.3">
      <c r="A58" s="5" t="s">
        <v>139</v>
      </c>
      <c r="B58" s="6" t="s">
        <v>140</v>
      </c>
      <c r="C58" s="7" t="s">
        <v>7</v>
      </c>
      <c r="D58" s="7">
        <v>10</v>
      </c>
      <c r="E58" s="6" t="s">
        <v>114</v>
      </c>
    </row>
    <row r="59" spans="1:5" ht="15.75" thickBot="1" x14ac:dyDescent="0.3">
      <c r="A59" s="5" t="s">
        <v>141</v>
      </c>
      <c r="B59" s="6" t="s">
        <v>142</v>
      </c>
      <c r="C59" s="7" t="s">
        <v>7</v>
      </c>
      <c r="D59" s="7">
        <v>10</v>
      </c>
      <c r="E59" s="6" t="s">
        <v>56</v>
      </c>
    </row>
    <row r="60" spans="1:5" ht="15.75" thickBot="1" x14ac:dyDescent="0.3">
      <c r="A60" s="5" t="s">
        <v>143</v>
      </c>
      <c r="B60" s="6" t="s">
        <v>144</v>
      </c>
      <c r="C60" s="7" t="s">
        <v>7</v>
      </c>
      <c r="D60" s="7">
        <v>50</v>
      </c>
      <c r="E60" s="6" t="s">
        <v>56</v>
      </c>
    </row>
    <row r="61" spans="1:5" ht="15.75" thickBot="1" x14ac:dyDescent="0.3">
      <c r="A61" s="5" t="s">
        <v>145</v>
      </c>
      <c r="B61" s="6" t="s">
        <v>146</v>
      </c>
      <c r="C61" s="7" t="s">
        <v>7</v>
      </c>
      <c r="D61" s="7">
        <v>60</v>
      </c>
      <c r="E61" s="6" t="s">
        <v>147</v>
      </c>
    </row>
    <row r="62" spans="1:5" ht="15.75" thickBot="1" x14ac:dyDescent="0.3">
      <c r="A62" s="5" t="s">
        <v>148</v>
      </c>
      <c r="B62" s="6" t="s">
        <v>149</v>
      </c>
      <c r="C62" s="7" t="s">
        <v>7</v>
      </c>
      <c r="D62" s="7">
        <v>80</v>
      </c>
      <c r="E62" s="6" t="s">
        <v>150</v>
      </c>
    </row>
    <row r="63" spans="1:5" ht="15.75" thickBot="1" x14ac:dyDescent="0.3">
      <c r="A63" s="5" t="s">
        <v>151</v>
      </c>
      <c r="B63" s="6" t="s">
        <v>152</v>
      </c>
      <c r="C63" s="7" t="s">
        <v>7</v>
      </c>
      <c r="D63" s="7">
        <v>8</v>
      </c>
      <c r="E63" s="6" t="s">
        <v>153</v>
      </c>
    </row>
    <row r="64" spans="1:5" ht="15.75" thickBot="1" x14ac:dyDescent="0.3">
      <c r="A64" s="5" t="s">
        <v>154</v>
      </c>
      <c r="B64" s="6" t="s">
        <v>155</v>
      </c>
      <c r="C64" s="7" t="s">
        <v>7</v>
      </c>
      <c r="D64" s="7">
        <v>1</v>
      </c>
      <c r="E64" s="6" t="s">
        <v>156</v>
      </c>
    </row>
    <row r="65" spans="1:5" ht="15.75" thickBot="1" x14ac:dyDescent="0.3">
      <c r="A65" s="5" t="s">
        <v>157</v>
      </c>
      <c r="B65" s="6" t="s">
        <v>158</v>
      </c>
      <c r="C65" s="7" t="s">
        <v>7</v>
      </c>
      <c r="D65" s="7">
        <v>2</v>
      </c>
      <c r="E65" s="6" t="s">
        <v>156</v>
      </c>
    </row>
    <row r="66" spans="1:5" ht="15.75" thickBot="1" x14ac:dyDescent="0.3">
      <c r="A66" s="5" t="s">
        <v>159</v>
      </c>
      <c r="B66" s="6" t="s">
        <v>160</v>
      </c>
      <c r="C66" s="7" t="s">
        <v>7</v>
      </c>
      <c r="D66" s="7">
        <v>8</v>
      </c>
      <c r="E66" s="6" t="s">
        <v>161</v>
      </c>
    </row>
    <row r="67" spans="1:5" ht="15.75" thickBot="1" x14ac:dyDescent="0.3">
      <c r="A67" s="5" t="s">
        <v>162</v>
      </c>
      <c r="B67" s="6" t="s">
        <v>163</v>
      </c>
      <c r="C67" s="7" t="s">
        <v>7</v>
      </c>
      <c r="D67" s="7">
        <v>5</v>
      </c>
      <c r="E67" s="6" t="s">
        <v>164</v>
      </c>
    </row>
    <row r="68" spans="1:5" ht="15.75" thickBot="1" x14ac:dyDescent="0.3">
      <c r="A68" s="5" t="s">
        <v>165</v>
      </c>
      <c r="B68" s="6" t="s">
        <v>166</v>
      </c>
      <c r="C68" s="7" t="s">
        <v>7</v>
      </c>
      <c r="D68" s="7">
        <v>4</v>
      </c>
      <c r="E68" s="6" t="s">
        <v>167</v>
      </c>
    </row>
    <row r="69" spans="1:5" ht="15.75" thickBot="1" x14ac:dyDescent="0.3">
      <c r="A69" s="5" t="s">
        <v>168</v>
      </c>
      <c r="B69" s="6" t="s">
        <v>169</v>
      </c>
      <c r="C69" s="7" t="s">
        <v>7</v>
      </c>
      <c r="D69" s="7">
        <v>14</v>
      </c>
      <c r="E69" s="6" t="s">
        <v>170</v>
      </c>
    </row>
    <row r="70" spans="1:5" ht="15.75" thickBot="1" x14ac:dyDescent="0.3">
      <c r="A70" s="5" t="s">
        <v>171</v>
      </c>
      <c r="B70" s="6" t="s">
        <v>172</v>
      </c>
      <c r="C70" s="7" t="s">
        <v>7</v>
      </c>
      <c r="D70" s="7">
        <v>10</v>
      </c>
      <c r="E70" s="6" t="s">
        <v>173</v>
      </c>
    </row>
    <row r="71" spans="1:5" ht="15.75" thickBot="1" x14ac:dyDescent="0.3">
      <c r="A71" s="5" t="s">
        <v>174</v>
      </c>
      <c r="B71" s="6" t="s">
        <v>175</v>
      </c>
      <c r="C71" s="7" t="s">
        <v>7</v>
      </c>
      <c r="D71" s="7">
        <v>24</v>
      </c>
      <c r="E71" s="6" t="s">
        <v>176</v>
      </c>
    </row>
    <row r="72" spans="1:5" ht="15.75" thickBot="1" x14ac:dyDescent="0.3">
      <c r="A72" s="5" t="s">
        <v>177</v>
      </c>
      <c r="B72" s="6" t="s">
        <v>178</v>
      </c>
      <c r="C72" s="7" t="s">
        <v>7</v>
      </c>
      <c r="D72" s="7">
        <v>3</v>
      </c>
      <c r="E72" s="6" t="s">
        <v>179</v>
      </c>
    </row>
    <row r="73" spans="1:5" ht="15.75" thickBot="1" x14ac:dyDescent="0.3">
      <c r="A73" s="5" t="s">
        <v>180</v>
      </c>
      <c r="B73" s="6" t="s">
        <v>181</v>
      </c>
      <c r="C73" s="7" t="s">
        <v>7</v>
      </c>
      <c r="D73" s="7">
        <v>2</v>
      </c>
      <c r="E73" s="6" t="s">
        <v>182</v>
      </c>
    </row>
    <row r="74" spans="1:5" ht="15.75" thickBot="1" x14ac:dyDescent="0.3">
      <c r="A74" s="5" t="s">
        <v>183</v>
      </c>
      <c r="B74" s="6" t="s">
        <v>184</v>
      </c>
      <c r="C74" s="7" t="s">
        <v>7</v>
      </c>
      <c r="D74" s="7">
        <v>2</v>
      </c>
      <c r="E74" s="6" t="s">
        <v>182</v>
      </c>
    </row>
    <row r="75" spans="1:5" ht="15.75" thickBot="1" x14ac:dyDescent="0.3">
      <c r="A75" s="5" t="s">
        <v>185</v>
      </c>
      <c r="B75" s="6" t="s">
        <v>186</v>
      </c>
      <c r="C75" s="7" t="s">
        <v>7</v>
      </c>
      <c r="D75" s="7">
        <v>2</v>
      </c>
      <c r="E75" s="6" t="s">
        <v>182</v>
      </c>
    </row>
    <row r="76" spans="1:5" ht="15.75" thickBot="1" x14ac:dyDescent="0.3">
      <c r="A76" s="5" t="s">
        <v>187</v>
      </c>
      <c r="B76" s="6" t="s">
        <v>188</v>
      </c>
      <c r="C76" s="7" t="s">
        <v>7</v>
      </c>
      <c r="D76" s="7">
        <v>2</v>
      </c>
      <c r="E76" s="6" t="s">
        <v>189</v>
      </c>
    </row>
    <row r="77" spans="1:5" ht="30.75" thickBot="1" x14ac:dyDescent="0.3">
      <c r="A77" s="5" t="s">
        <v>190</v>
      </c>
      <c r="B77" s="6" t="s">
        <v>191</v>
      </c>
      <c r="C77" s="7" t="s">
        <v>7</v>
      </c>
      <c r="D77" s="7">
        <v>8</v>
      </c>
      <c r="E77" s="6" t="s">
        <v>173</v>
      </c>
    </row>
    <row r="78" spans="1:5" ht="15.75" thickBot="1" x14ac:dyDescent="0.3">
      <c r="A78" s="5" t="s">
        <v>192</v>
      </c>
      <c r="B78" s="6" t="s">
        <v>193</v>
      </c>
      <c r="C78" s="7" t="s">
        <v>7</v>
      </c>
      <c r="D78" s="7">
        <v>4</v>
      </c>
      <c r="E78" s="6" t="s">
        <v>173</v>
      </c>
    </row>
    <row r="79" spans="1:5" ht="15.75" thickBot="1" x14ac:dyDescent="0.3">
      <c r="A79" s="5" t="s">
        <v>194</v>
      </c>
      <c r="B79" s="6" t="s">
        <v>195</v>
      </c>
      <c r="C79" s="7" t="s">
        <v>7</v>
      </c>
      <c r="D79" s="7">
        <v>6</v>
      </c>
      <c r="E79" s="6" t="s">
        <v>173</v>
      </c>
    </row>
    <row r="80" spans="1:5" ht="15.75" thickBot="1" x14ac:dyDescent="0.3">
      <c r="A80" s="5" t="s">
        <v>196</v>
      </c>
      <c r="B80" s="6" t="s">
        <v>197</v>
      </c>
      <c r="C80" s="7" t="s">
        <v>7</v>
      </c>
      <c r="D80" s="7">
        <v>2</v>
      </c>
      <c r="E80" s="6" t="s">
        <v>173</v>
      </c>
    </row>
    <row r="81" spans="1:5" ht="15.75" thickBot="1" x14ac:dyDescent="0.3">
      <c r="A81" s="5" t="s">
        <v>198</v>
      </c>
      <c r="B81" s="6" t="s">
        <v>199</v>
      </c>
      <c r="C81" s="7" t="s">
        <v>7</v>
      </c>
      <c r="D81" s="7">
        <v>6</v>
      </c>
      <c r="E81" s="6" t="s">
        <v>173</v>
      </c>
    </row>
    <row r="82" spans="1:5" ht="15.75" thickBot="1" x14ac:dyDescent="0.3">
      <c r="A82" s="5" t="s">
        <v>200</v>
      </c>
      <c r="B82" s="8" t="s">
        <v>201</v>
      </c>
      <c r="C82" s="7" t="s">
        <v>7</v>
      </c>
      <c r="D82" s="7">
        <v>28</v>
      </c>
      <c r="E82" s="6" t="s">
        <v>173</v>
      </c>
    </row>
    <row r="83" spans="1:5" ht="15.75" thickBot="1" x14ac:dyDescent="0.3">
      <c r="A83" s="5" t="s">
        <v>202</v>
      </c>
      <c r="B83" s="6" t="s">
        <v>203</v>
      </c>
      <c r="C83" s="7" t="s">
        <v>7</v>
      </c>
      <c r="D83" s="7">
        <v>2</v>
      </c>
      <c r="E83" s="6" t="s">
        <v>167</v>
      </c>
    </row>
    <row r="84" spans="1:5" ht="15.75" thickBot="1" x14ac:dyDescent="0.3">
      <c r="A84" s="5" t="s">
        <v>204</v>
      </c>
      <c r="B84" s="6" t="s">
        <v>205</v>
      </c>
      <c r="C84" s="7" t="s">
        <v>7</v>
      </c>
      <c r="D84" s="7">
        <v>2</v>
      </c>
      <c r="E84" s="6" t="s">
        <v>206</v>
      </c>
    </row>
    <row r="85" spans="1:5" ht="15.75" thickBot="1" x14ac:dyDescent="0.3">
      <c r="A85" s="5" t="s">
        <v>207</v>
      </c>
      <c r="B85" s="6" t="s">
        <v>208</v>
      </c>
      <c r="C85" s="7" t="s">
        <v>7</v>
      </c>
      <c r="D85" s="7">
        <v>1</v>
      </c>
      <c r="E85" s="6" t="s">
        <v>167</v>
      </c>
    </row>
    <row r="86" spans="1:5" ht="15.75" thickBot="1" x14ac:dyDescent="0.3">
      <c r="A86" s="5" t="s">
        <v>209</v>
      </c>
      <c r="B86" s="6" t="s">
        <v>210</v>
      </c>
      <c r="C86" s="7" t="s">
        <v>7</v>
      </c>
      <c r="D86" s="7">
        <v>1</v>
      </c>
      <c r="E86" s="6" t="s">
        <v>206</v>
      </c>
    </row>
    <row r="87" spans="1:5" ht="15.75" thickBot="1" x14ac:dyDescent="0.3">
      <c r="A87" s="5" t="s">
        <v>211</v>
      </c>
      <c r="B87" s="6" t="s">
        <v>212</v>
      </c>
      <c r="C87" s="7" t="s">
        <v>7</v>
      </c>
      <c r="D87" s="7">
        <v>1</v>
      </c>
      <c r="E87" s="6" t="s">
        <v>213</v>
      </c>
    </row>
    <row r="88" spans="1:5" ht="15.75" thickBot="1" x14ac:dyDescent="0.3">
      <c r="A88" s="5" t="s">
        <v>214</v>
      </c>
      <c r="B88" s="6" t="s">
        <v>215</v>
      </c>
      <c r="C88" s="7" t="s">
        <v>7</v>
      </c>
      <c r="D88" s="7">
        <v>1</v>
      </c>
      <c r="E88" s="6" t="s">
        <v>213</v>
      </c>
    </row>
    <row r="89" spans="1:5" ht="15.75" thickBot="1" x14ac:dyDescent="0.3">
      <c r="A89" s="5" t="s">
        <v>216</v>
      </c>
      <c r="B89" s="6" t="s">
        <v>217</v>
      </c>
      <c r="C89" s="7" t="s">
        <v>7</v>
      </c>
      <c r="D89" s="7">
        <v>1</v>
      </c>
      <c r="E89" s="6" t="s">
        <v>218</v>
      </c>
    </row>
    <row r="90" spans="1:5" ht="15.75" thickBot="1" x14ac:dyDescent="0.3">
      <c r="A90" s="5" t="s">
        <v>219</v>
      </c>
      <c r="B90" s="6" t="s">
        <v>220</v>
      </c>
      <c r="C90" s="7" t="s">
        <v>7</v>
      </c>
      <c r="D90" s="7">
        <v>1</v>
      </c>
      <c r="E90" s="6" t="s">
        <v>221</v>
      </c>
    </row>
    <row r="91" spans="1:5" ht="15.75" thickBot="1" x14ac:dyDescent="0.3">
      <c r="A91" s="5" t="s">
        <v>222</v>
      </c>
      <c r="B91" s="6" t="s">
        <v>223</v>
      </c>
      <c r="C91" s="7" t="s">
        <v>7</v>
      </c>
      <c r="D91" s="7">
        <v>1</v>
      </c>
      <c r="E91" s="6" t="s">
        <v>221</v>
      </c>
    </row>
    <row r="92" spans="1:5" ht="15.75" thickBot="1" x14ac:dyDescent="0.3">
      <c r="A92" s="5" t="s">
        <v>224</v>
      </c>
      <c r="B92" s="6" t="s">
        <v>225</v>
      </c>
      <c r="C92" s="7" t="s">
        <v>7</v>
      </c>
      <c r="D92" s="7">
        <v>1</v>
      </c>
      <c r="E92" s="6" t="s">
        <v>221</v>
      </c>
    </row>
    <row r="93" spans="1:5" ht="15.75" thickBot="1" x14ac:dyDescent="0.3">
      <c r="A93" s="5" t="s">
        <v>226</v>
      </c>
      <c r="B93" s="6" t="s">
        <v>227</v>
      </c>
      <c r="C93" s="7" t="s">
        <v>7</v>
      </c>
      <c r="D93" s="7">
        <v>1</v>
      </c>
      <c r="E93" s="6" t="s">
        <v>228</v>
      </c>
    </row>
    <row r="94" spans="1:5" ht="15.75" thickBot="1" x14ac:dyDescent="0.3">
      <c r="A94" s="5" t="s">
        <v>229</v>
      </c>
      <c r="B94" s="6" t="s">
        <v>230</v>
      </c>
      <c r="C94" s="7" t="s">
        <v>7</v>
      </c>
      <c r="D94" s="7">
        <v>2</v>
      </c>
      <c r="E94" s="6" t="s">
        <v>231</v>
      </c>
    </row>
    <row r="95" spans="1:5" ht="15.75" thickBot="1" x14ac:dyDescent="0.3">
      <c r="A95" s="5" t="s">
        <v>232</v>
      </c>
      <c r="B95" s="6" t="s">
        <v>233</v>
      </c>
      <c r="C95" s="7" t="s">
        <v>7</v>
      </c>
      <c r="D95" s="7">
        <v>1</v>
      </c>
      <c r="E95" s="6" t="s">
        <v>221</v>
      </c>
    </row>
    <row r="96" spans="1:5" ht="15.75" thickBot="1" x14ac:dyDescent="0.3">
      <c r="A96" s="5" t="s">
        <v>234</v>
      </c>
      <c r="B96" s="6" t="s">
        <v>235</v>
      </c>
      <c r="C96" s="7" t="s">
        <v>7</v>
      </c>
      <c r="D96" s="7">
        <v>1</v>
      </c>
      <c r="E96" s="6" t="s">
        <v>236</v>
      </c>
    </row>
    <row r="97" spans="1:5" ht="15.75" thickBot="1" x14ac:dyDescent="0.3">
      <c r="A97" s="5" t="s">
        <v>237</v>
      </c>
      <c r="B97" s="6" t="s">
        <v>238</v>
      </c>
      <c r="C97" s="7" t="s">
        <v>7</v>
      </c>
      <c r="D97" s="7">
        <v>1</v>
      </c>
      <c r="E97" s="6" t="s">
        <v>228</v>
      </c>
    </row>
    <row r="98" spans="1:5" ht="15.75" thickBot="1" x14ac:dyDescent="0.3">
      <c r="A98" s="5" t="s">
        <v>239</v>
      </c>
      <c r="B98" s="6" t="s">
        <v>240</v>
      </c>
      <c r="C98" s="7" t="s">
        <v>7</v>
      </c>
      <c r="D98" s="7">
        <v>1</v>
      </c>
      <c r="E98" s="6" t="s">
        <v>228</v>
      </c>
    </row>
    <row r="99" spans="1:5" ht="15.75" thickBot="1" x14ac:dyDescent="0.3">
      <c r="A99" s="5" t="s">
        <v>241</v>
      </c>
      <c r="B99" s="6" t="s">
        <v>242</v>
      </c>
      <c r="C99" s="7" t="s">
        <v>7</v>
      </c>
      <c r="D99" s="7">
        <v>1</v>
      </c>
      <c r="E99" s="6" t="s">
        <v>228</v>
      </c>
    </row>
    <row r="100" spans="1:5" ht="15.75" thickBot="1" x14ac:dyDescent="0.3">
      <c r="A100" s="5" t="s">
        <v>243</v>
      </c>
      <c r="B100" s="6" t="s">
        <v>244</v>
      </c>
      <c r="C100" s="7" t="s">
        <v>7</v>
      </c>
      <c r="D100" s="7">
        <v>1</v>
      </c>
      <c r="E100" s="6" t="s">
        <v>228</v>
      </c>
    </row>
    <row r="101" spans="1:5" ht="30.75" thickBot="1" x14ac:dyDescent="0.3">
      <c r="A101" s="5" t="s">
        <v>245</v>
      </c>
      <c r="B101" s="6" t="s">
        <v>246</v>
      </c>
      <c r="C101" s="7" t="s">
        <v>7</v>
      </c>
      <c r="D101" s="7">
        <v>1</v>
      </c>
      <c r="E101" s="6" t="s">
        <v>247</v>
      </c>
    </row>
    <row r="102" spans="1:5" ht="30.75" thickBot="1" x14ac:dyDescent="0.3">
      <c r="A102" s="5" t="s">
        <v>248</v>
      </c>
      <c r="B102" s="6" t="s">
        <v>249</v>
      </c>
      <c r="C102" s="7" t="s">
        <v>7</v>
      </c>
      <c r="D102" s="7">
        <v>2</v>
      </c>
      <c r="E102" s="6" t="s">
        <v>250</v>
      </c>
    </row>
    <row r="103" spans="1:5" ht="15.75" thickBot="1" x14ac:dyDescent="0.3">
      <c r="A103" s="5" t="s">
        <v>251</v>
      </c>
      <c r="B103" s="6" t="s">
        <v>252</v>
      </c>
      <c r="C103" s="7" t="s">
        <v>7</v>
      </c>
      <c r="D103" s="7">
        <v>1</v>
      </c>
      <c r="E103" s="6" t="s">
        <v>253</v>
      </c>
    </row>
    <row r="104" spans="1:5" ht="15.75" thickBot="1" x14ac:dyDescent="0.3">
      <c r="A104" s="5" t="s">
        <v>254</v>
      </c>
      <c r="B104" s="6" t="s">
        <v>255</v>
      </c>
      <c r="C104" s="7" t="s">
        <v>7</v>
      </c>
      <c r="D104" s="7">
        <v>20</v>
      </c>
      <c r="E104" s="6" t="s">
        <v>256</v>
      </c>
    </row>
    <row r="105" spans="1:5" ht="15.75" thickBot="1" x14ac:dyDescent="0.3">
      <c r="A105" s="5" t="s">
        <v>257</v>
      </c>
      <c r="B105" s="6" t="s">
        <v>258</v>
      </c>
      <c r="C105" s="7" t="s">
        <v>7</v>
      </c>
      <c r="D105" s="7">
        <v>10</v>
      </c>
      <c r="E105" s="6" t="s">
        <v>256</v>
      </c>
    </row>
    <row r="106" spans="1:5" ht="15.75" thickBot="1" x14ac:dyDescent="0.3">
      <c r="A106" s="5" t="s">
        <v>259</v>
      </c>
      <c r="B106" s="6" t="s">
        <v>260</v>
      </c>
      <c r="C106" s="7" t="s">
        <v>7</v>
      </c>
      <c r="D106" s="7">
        <v>1</v>
      </c>
      <c r="E106" s="6" t="s">
        <v>256</v>
      </c>
    </row>
    <row r="107" spans="1:5" ht="15.75" thickBot="1" x14ac:dyDescent="0.3">
      <c r="A107" s="5" t="s">
        <v>261</v>
      </c>
      <c r="B107" s="6" t="s">
        <v>262</v>
      </c>
      <c r="C107" s="7" t="s">
        <v>7</v>
      </c>
      <c r="D107" s="7">
        <v>1</v>
      </c>
      <c r="E107" s="6" t="s">
        <v>253</v>
      </c>
    </row>
    <row r="108" spans="1:5" ht="15.75" thickBot="1" x14ac:dyDescent="0.3">
      <c r="A108" s="5" t="s">
        <v>263</v>
      </c>
      <c r="B108" s="6" t="s">
        <v>264</v>
      </c>
      <c r="C108" s="7" t="s">
        <v>7</v>
      </c>
      <c r="D108" s="7">
        <v>1</v>
      </c>
      <c r="E108" s="6" t="s">
        <v>256</v>
      </c>
    </row>
    <row r="109" spans="1:5" ht="15.75" thickBot="1" x14ac:dyDescent="0.3">
      <c r="A109" s="5" t="s">
        <v>265</v>
      </c>
      <c r="B109" s="6" t="s">
        <v>266</v>
      </c>
      <c r="C109" s="7" t="s">
        <v>7</v>
      </c>
      <c r="D109" s="7">
        <v>1</v>
      </c>
      <c r="E109" s="6" t="s">
        <v>267</v>
      </c>
    </row>
    <row r="110" spans="1:5" ht="15.75" thickBot="1" x14ac:dyDescent="0.3">
      <c r="A110" s="5" t="s">
        <v>268</v>
      </c>
      <c r="B110" s="6" t="s">
        <v>269</v>
      </c>
      <c r="C110" s="7" t="s">
        <v>7</v>
      </c>
      <c r="D110" s="7">
        <v>1</v>
      </c>
      <c r="E110" s="6" t="s">
        <v>228</v>
      </c>
    </row>
    <row r="111" spans="1:5" ht="15.75" thickBot="1" x14ac:dyDescent="0.3">
      <c r="A111" s="5" t="s">
        <v>270</v>
      </c>
      <c r="B111" s="6" t="s">
        <v>271</v>
      </c>
      <c r="C111" s="7" t="s">
        <v>7</v>
      </c>
      <c r="D111" s="7">
        <v>0</v>
      </c>
      <c r="E111" s="6" t="s">
        <v>256</v>
      </c>
    </row>
    <row r="112" spans="1:5" ht="15.75" thickBot="1" x14ac:dyDescent="0.3">
      <c r="A112" s="5" t="s">
        <v>272</v>
      </c>
      <c r="B112" s="6" t="s">
        <v>273</v>
      </c>
      <c r="C112" s="7" t="s">
        <v>7</v>
      </c>
      <c r="D112" s="7">
        <v>2</v>
      </c>
      <c r="E112" s="6" t="s">
        <v>256</v>
      </c>
    </row>
    <row r="113" spans="1:5" ht="15.75" thickBot="1" x14ac:dyDescent="0.3">
      <c r="A113" s="5" t="s">
        <v>274</v>
      </c>
      <c r="B113" s="6" t="s">
        <v>275</v>
      </c>
      <c r="C113" s="7" t="s">
        <v>7</v>
      </c>
      <c r="D113" s="7">
        <v>1</v>
      </c>
      <c r="E113" s="6" t="s">
        <v>256</v>
      </c>
    </row>
    <row r="114" spans="1:5" ht="30.75" thickBot="1" x14ac:dyDescent="0.3">
      <c r="A114" s="5" t="s">
        <v>276</v>
      </c>
      <c r="B114" s="6" t="s">
        <v>277</v>
      </c>
      <c r="C114" s="7" t="s">
        <v>7</v>
      </c>
      <c r="D114" s="7">
        <v>1</v>
      </c>
      <c r="E114" s="6" t="s">
        <v>228</v>
      </c>
    </row>
    <row r="115" spans="1:5" ht="15.75" thickBot="1" x14ac:dyDescent="0.3">
      <c r="A115" s="5" t="s">
        <v>278</v>
      </c>
      <c r="B115" s="6" t="s">
        <v>279</v>
      </c>
      <c r="C115" s="7" t="s">
        <v>7</v>
      </c>
      <c r="D115" s="7">
        <v>27</v>
      </c>
      <c r="E115" s="6" t="s">
        <v>150</v>
      </c>
    </row>
    <row r="116" spans="1:5" ht="15.75" thickBot="1" x14ac:dyDescent="0.3">
      <c r="A116" s="5" t="s">
        <v>280</v>
      </c>
      <c r="B116" s="6" t="s">
        <v>281</v>
      </c>
      <c r="C116" s="7" t="s">
        <v>7</v>
      </c>
      <c r="D116" s="7">
        <v>1</v>
      </c>
      <c r="E116" s="6" t="s">
        <v>282</v>
      </c>
    </row>
    <row r="117" spans="1:5" ht="30.75" thickBot="1" x14ac:dyDescent="0.3">
      <c r="A117" s="5" t="s">
        <v>283</v>
      </c>
      <c r="B117" s="6" t="s">
        <v>284</v>
      </c>
      <c r="C117" s="7" t="s">
        <v>7</v>
      </c>
      <c r="D117" s="7">
        <v>2</v>
      </c>
      <c r="E117" s="6" t="s">
        <v>282</v>
      </c>
    </row>
    <row r="118" spans="1:5" ht="15.75" thickBot="1" x14ac:dyDescent="0.3">
      <c r="A118" s="5" t="s">
        <v>285</v>
      </c>
      <c r="B118" s="6" t="s">
        <v>286</v>
      </c>
      <c r="C118" s="7" t="s">
        <v>7</v>
      </c>
      <c r="D118" s="7">
        <v>2</v>
      </c>
      <c r="E118" s="6" t="s">
        <v>256</v>
      </c>
    </row>
    <row r="119" spans="1:5" ht="15.75" thickBot="1" x14ac:dyDescent="0.3">
      <c r="A119" s="5" t="s">
        <v>287</v>
      </c>
      <c r="B119" s="6" t="s">
        <v>288</v>
      </c>
      <c r="C119" s="7" t="s">
        <v>7</v>
      </c>
      <c r="D119" s="7">
        <v>2</v>
      </c>
      <c r="E119" s="6" t="s">
        <v>256</v>
      </c>
    </row>
    <row r="120" spans="1:5" ht="15.75" thickBot="1" x14ac:dyDescent="0.3">
      <c r="A120" s="5" t="s">
        <v>289</v>
      </c>
      <c r="B120" s="6" t="s">
        <v>290</v>
      </c>
      <c r="C120" s="7" t="s">
        <v>7</v>
      </c>
      <c r="D120" s="7">
        <v>2</v>
      </c>
      <c r="E120" s="6" t="s">
        <v>228</v>
      </c>
    </row>
    <row r="121" spans="1:5" ht="15.75" thickBot="1" x14ac:dyDescent="0.3">
      <c r="A121" s="5" t="s">
        <v>291</v>
      </c>
      <c r="B121" s="6" t="s">
        <v>292</v>
      </c>
      <c r="C121" s="7" t="s">
        <v>7</v>
      </c>
      <c r="D121" s="7">
        <v>3</v>
      </c>
      <c r="E121" s="6" t="s">
        <v>293</v>
      </c>
    </row>
    <row r="122" spans="1:5" ht="15.75" thickBot="1" x14ac:dyDescent="0.3">
      <c r="A122" s="5" t="s">
        <v>294</v>
      </c>
      <c r="B122" s="6" t="s">
        <v>295</v>
      </c>
      <c r="C122" s="7" t="s">
        <v>7</v>
      </c>
      <c r="D122" s="7">
        <v>6</v>
      </c>
      <c r="E122" s="6" t="s">
        <v>296</v>
      </c>
    </row>
    <row r="123" spans="1:5" ht="15.75" thickBot="1" x14ac:dyDescent="0.3">
      <c r="A123" s="5" t="s">
        <v>297</v>
      </c>
      <c r="B123" s="6" t="s">
        <v>298</v>
      </c>
      <c r="C123" s="7" t="s">
        <v>7</v>
      </c>
      <c r="D123" s="7">
        <v>1</v>
      </c>
      <c r="E123" s="6" t="s">
        <v>282</v>
      </c>
    </row>
    <row r="124" spans="1:5" ht="15.75" thickBot="1" x14ac:dyDescent="0.3">
      <c r="A124" s="5" t="s">
        <v>299</v>
      </c>
      <c r="B124" s="6" t="s">
        <v>300</v>
      </c>
      <c r="C124" s="7" t="s">
        <v>7</v>
      </c>
      <c r="D124" s="7">
        <v>4</v>
      </c>
      <c r="E124" s="6" t="s">
        <v>282</v>
      </c>
    </row>
    <row r="125" spans="1:5" ht="15.75" thickBot="1" x14ac:dyDescent="0.3">
      <c r="A125" s="5" t="s">
        <v>301</v>
      </c>
      <c r="B125" s="6" t="s">
        <v>302</v>
      </c>
      <c r="C125" s="7" t="s">
        <v>7</v>
      </c>
      <c r="D125" s="7">
        <v>4</v>
      </c>
      <c r="E125" s="6" t="s">
        <v>282</v>
      </c>
    </row>
    <row r="126" spans="1:5" ht="15.75" thickBot="1" x14ac:dyDescent="0.3">
      <c r="A126" s="5" t="s">
        <v>303</v>
      </c>
      <c r="B126" s="6" t="s">
        <v>304</v>
      </c>
      <c r="C126" s="7" t="s">
        <v>7</v>
      </c>
      <c r="D126" s="7">
        <v>1</v>
      </c>
      <c r="E126" s="6" t="s">
        <v>282</v>
      </c>
    </row>
    <row r="127" spans="1:5" ht="15.75" thickBot="1" x14ac:dyDescent="0.3">
      <c r="A127" s="5" t="s">
        <v>305</v>
      </c>
      <c r="B127" s="6" t="s">
        <v>306</v>
      </c>
      <c r="C127" s="7" t="s">
        <v>7</v>
      </c>
      <c r="D127" s="7">
        <v>2</v>
      </c>
      <c r="E127" s="6" t="s">
        <v>282</v>
      </c>
    </row>
    <row r="128" spans="1:5" ht="15.75" thickBot="1" x14ac:dyDescent="0.3">
      <c r="A128" s="5" t="s">
        <v>307</v>
      </c>
      <c r="B128" s="6" t="s">
        <v>308</v>
      </c>
      <c r="C128" s="7" t="s">
        <v>7</v>
      </c>
      <c r="D128" s="7">
        <v>2</v>
      </c>
      <c r="E128" s="6" t="s">
        <v>282</v>
      </c>
    </row>
    <row r="129" spans="1:5" ht="15.75" thickBot="1" x14ac:dyDescent="0.3">
      <c r="A129" s="5" t="s">
        <v>309</v>
      </c>
      <c r="B129" s="6" t="s">
        <v>310</v>
      </c>
      <c r="C129" s="7" t="s">
        <v>7</v>
      </c>
      <c r="D129" s="7">
        <v>2</v>
      </c>
      <c r="E129" s="6" t="s">
        <v>282</v>
      </c>
    </row>
    <row r="130" spans="1:5" ht="15.75" thickBot="1" x14ac:dyDescent="0.3">
      <c r="A130" s="5" t="s">
        <v>311</v>
      </c>
      <c r="B130" s="6" t="s">
        <v>312</v>
      </c>
      <c r="C130" s="7" t="s">
        <v>7</v>
      </c>
      <c r="D130" s="7">
        <v>1</v>
      </c>
      <c r="E130" s="6" t="s">
        <v>282</v>
      </c>
    </row>
    <row r="131" spans="1:5" ht="15.75" thickBot="1" x14ac:dyDescent="0.3">
      <c r="A131" s="5" t="s">
        <v>313</v>
      </c>
      <c r="B131" s="6" t="s">
        <v>314</v>
      </c>
      <c r="C131" s="7" t="s">
        <v>7</v>
      </c>
      <c r="D131" s="7">
        <v>4</v>
      </c>
      <c r="E131" s="6" t="s">
        <v>315</v>
      </c>
    </row>
    <row r="132" spans="1:5" ht="15.75" thickBot="1" x14ac:dyDescent="0.3">
      <c r="A132" s="5" t="s">
        <v>316</v>
      </c>
      <c r="B132" s="6" t="s">
        <v>317</v>
      </c>
      <c r="C132" s="7" t="s">
        <v>7</v>
      </c>
      <c r="D132" s="7">
        <v>10</v>
      </c>
      <c r="E132" s="6" t="s">
        <v>318</v>
      </c>
    </row>
    <row r="133" spans="1:5" ht="15.75" thickBot="1" x14ac:dyDescent="0.3">
      <c r="A133" s="5" t="s">
        <v>319</v>
      </c>
      <c r="B133" s="6" t="s">
        <v>320</v>
      </c>
      <c r="C133" s="7" t="s">
        <v>7</v>
      </c>
      <c r="D133" s="7">
        <v>1</v>
      </c>
      <c r="E133" s="6" t="s">
        <v>321</v>
      </c>
    </row>
    <row r="134" spans="1:5" ht="15.75" x14ac:dyDescent="0.25">
      <c r="A134" s="15"/>
    </row>
    <row r="135" spans="1:5" ht="15.75" x14ac:dyDescent="0.25">
      <c r="A135" s="15"/>
    </row>
    <row r="136" spans="1:5" ht="15.75" x14ac:dyDescent="0.25">
      <c r="A136" s="15"/>
    </row>
    <row r="137" spans="1:5" ht="15.75" x14ac:dyDescent="0.25">
      <c r="A137" s="15"/>
    </row>
    <row r="138" spans="1:5" ht="15.75" x14ac:dyDescent="0.25">
      <c r="A138" s="15"/>
    </row>
    <row r="139" spans="1:5" ht="15.75" x14ac:dyDescent="0.25">
      <c r="A139" s="15"/>
    </row>
    <row r="140" spans="1:5" ht="15.75" x14ac:dyDescent="0.25">
      <c r="A140" s="15"/>
    </row>
    <row r="141" spans="1:5" ht="15.75" x14ac:dyDescent="0.25">
      <c r="A141" s="15"/>
    </row>
    <row r="142" spans="1:5" ht="15.75" x14ac:dyDescent="0.25">
      <c r="A142" s="15"/>
    </row>
    <row r="143" spans="1:5" ht="15.75" x14ac:dyDescent="0.25">
      <c r="A143" s="15"/>
    </row>
    <row r="144" spans="1:5" ht="15.75" x14ac:dyDescent="0.25">
      <c r="A144" s="15"/>
    </row>
    <row r="145" spans="1:1" ht="15.75" x14ac:dyDescent="0.25">
      <c r="A145" s="15"/>
    </row>
    <row r="146" spans="1:1" ht="15.75" x14ac:dyDescent="0.25">
      <c r="A146" s="15"/>
    </row>
    <row r="147" spans="1:1" ht="15.75" x14ac:dyDescent="0.25">
      <c r="A147" s="15"/>
    </row>
    <row r="148" spans="1:1" ht="15.75" x14ac:dyDescent="0.25">
      <c r="A148" s="15"/>
    </row>
    <row r="149" spans="1:1" ht="15.75" x14ac:dyDescent="0.25">
      <c r="A149" s="15"/>
    </row>
    <row r="150" spans="1:1" ht="15.75" x14ac:dyDescent="0.25">
      <c r="A150" s="15"/>
    </row>
    <row r="151" spans="1:1" ht="15.75" x14ac:dyDescent="0.25">
      <c r="A151" s="15"/>
    </row>
    <row r="152" spans="1:1" ht="15.75" x14ac:dyDescent="0.25">
      <c r="A152" s="15"/>
    </row>
    <row r="153" spans="1:1" ht="15.75" x14ac:dyDescent="0.25">
      <c r="A153" s="15"/>
    </row>
    <row r="154" spans="1:1" ht="15.75" x14ac:dyDescent="0.25">
      <c r="A154" s="15"/>
    </row>
    <row r="155" spans="1:1" ht="15.75" x14ac:dyDescent="0.25">
      <c r="A155" s="15"/>
    </row>
    <row r="156" spans="1:1" ht="15.75" x14ac:dyDescent="0.25">
      <c r="A156" s="15"/>
    </row>
    <row r="157" spans="1:1" ht="15.75" x14ac:dyDescent="0.25">
      <c r="A157" s="15"/>
    </row>
    <row r="158" spans="1:1" ht="15.75" x14ac:dyDescent="0.25">
      <c r="A158" s="15"/>
    </row>
    <row r="159" spans="1:1" ht="15.75" x14ac:dyDescent="0.25">
      <c r="A159" s="15"/>
    </row>
  </sheetData>
  <mergeCells count="5">
    <mergeCell ref="A5:A6"/>
    <mergeCell ref="B5:B6"/>
    <mergeCell ref="C5:C6"/>
    <mergeCell ref="D5:D6"/>
    <mergeCell ref="E5: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69399-9F14-4298-8E02-B3FA5D127C8F}">
  <dimension ref="A1:I199"/>
  <sheetViews>
    <sheetView tabSelected="1" workbookViewId="0">
      <selection activeCell="A8" sqref="A8:F8"/>
    </sheetView>
  </sheetViews>
  <sheetFormatPr defaultRowHeight="15" x14ac:dyDescent="0.25"/>
  <cols>
    <col min="1" max="1" width="31.42578125" customWidth="1"/>
    <col min="2" max="2" width="160.85546875" bestFit="1" customWidth="1"/>
  </cols>
  <sheetData>
    <row r="1" spans="1:6" ht="15.75" x14ac:dyDescent="0.25">
      <c r="A1" s="21" t="s">
        <v>322</v>
      </c>
      <c r="B1" s="21"/>
      <c r="C1" s="21"/>
      <c r="D1" s="21"/>
      <c r="E1" s="21"/>
      <c r="F1" s="21"/>
    </row>
    <row r="2" spans="1:6" ht="15.75" x14ac:dyDescent="0.25">
      <c r="A2" s="16"/>
    </row>
    <row r="3" spans="1:6" ht="15.75" x14ac:dyDescent="0.25">
      <c r="A3" s="20" t="s">
        <v>323</v>
      </c>
      <c r="B3" s="20"/>
      <c r="C3" s="20"/>
      <c r="D3" s="20"/>
      <c r="E3" s="20"/>
      <c r="F3" s="20"/>
    </row>
    <row r="4" spans="1:6" ht="15.75" x14ac:dyDescent="0.25">
      <c r="A4" s="20" t="s">
        <v>324</v>
      </c>
      <c r="B4" s="20"/>
      <c r="C4" s="20"/>
      <c r="D4" s="20"/>
      <c r="E4" s="20"/>
      <c r="F4" s="20"/>
    </row>
    <row r="5" spans="1:6" ht="47.25" customHeight="1" x14ac:dyDescent="0.25">
      <c r="A5" s="22" t="s">
        <v>325</v>
      </c>
      <c r="B5" s="22"/>
      <c r="C5" s="22"/>
      <c r="D5" s="22"/>
      <c r="E5" s="22"/>
      <c r="F5" s="22"/>
    </row>
    <row r="6" spans="1:6" ht="38.25" customHeight="1" x14ac:dyDescent="0.25">
      <c r="A6" s="54" t="s">
        <v>326</v>
      </c>
      <c r="B6" s="54"/>
    </row>
    <row r="7" spans="1:6" ht="15.75" x14ac:dyDescent="0.25">
      <c r="A7" s="17"/>
    </row>
    <row r="8" spans="1:6" ht="15.75" x14ac:dyDescent="0.25">
      <c r="A8" s="23" t="s">
        <v>327</v>
      </c>
      <c r="B8" s="23"/>
      <c r="C8" s="23"/>
      <c r="D8" s="23"/>
      <c r="E8" s="23"/>
      <c r="F8" s="23"/>
    </row>
    <row r="9" spans="1:6" ht="15.75" x14ac:dyDescent="0.25">
      <c r="A9" s="23" t="s">
        <v>355</v>
      </c>
      <c r="B9" s="23"/>
      <c r="C9" s="23"/>
      <c r="D9" s="23"/>
      <c r="E9" s="23"/>
      <c r="F9" s="23"/>
    </row>
    <row r="10" spans="1:6" ht="15.75" x14ac:dyDescent="0.25">
      <c r="A10" s="23" t="s">
        <v>328</v>
      </c>
      <c r="B10" s="23"/>
      <c r="C10" s="23"/>
      <c r="D10" s="23"/>
      <c r="E10" s="23"/>
      <c r="F10" s="23"/>
    </row>
    <row r="11" spans="1:6" ht="15.75" x14ac:dyDescent="0.25">
      <c r="A11" s="20" t="s">
        <v>329</v>
      </c>
      <c r="B11" s="20"/>
      <c r="C11" s="20"/>
      <c r="D11" s="20"/>
      <c r="E11" s="20"/>
      <c r="F11" s="20"/>
    </row>
    <row r="12" spans="1:6" ht="15.75" x14ac:dyDescent="0.25">
      <c r="A12" s="20" t="s">
        <v>330</v>
      </c>
      <c r="B12" s="20"/>
      <c r="C12" s="20"/>
      <c r="D12" s="20"/>
      <c r="E12" s="20"/>
      <c r="F12" s="20"/>
    </row>
    <row r="13" spans="1:6" ht="15.75" x14ac:dyDescent="0.25">
      <c r="A13" s="20" t="s">
        <v>331</v>
      </c>
      <c r="B13" s="20"/>
      <c r="C13" s="20"/>
      <c r="D13" s="20"/>
      <c r="E13" s="20"/>
      <c r="F13" s="20"/>
    </row>
    <row r="14" spans="1:6" ht="15.75" x14ac:dyDescent="0.25">
      <c r="A14" s="17"/>
    </row>
    <row r="15" spans="1:6" ht="15.75" x14ac:dyDescent="0.25">
      <c r="A15" s="23" t="s">
        <v>332</v>
      </c>
      <c r="B15" s="23"/>
      <c r="C15" s="23"/>
      <c r="D15" s="23"/>
      <c r="E15" s="23"/>
      <c r="F15" s="23"/>
    </row>
    <row r="16" spans="1:6" x14ac:dyDescent="0.25">
      <c r="A16" s="30" t="s">
        <v>333</v>
      </c>
      <c r="B16" s="29"/>
      <c r="C16" s="29"/>
      <c r="D16" s="29"/>
      <c r="E16" s="29"/>
      <c r="F16" s="29"/>
    </row>
    <row r="17" spans="1:6" x14ac:dyDescent="0.25">
      <c r="A17" s="30"/>
      <c r="B17" s="29"/>
      <c r="C17" s="29"/>
      <c r="D17" s="29"/>
      <c r="E17" s="29"/>
      <c r="F17" s="29"/>
    </row>
    <row r="18" spans="1:6" x14ac:dyDescent="0.25">
      <c r="A18" s="30" t="s">
        <v>334</v>
      </c>
      <c r="B18" s="29"/>
      <c r="C18" s="29"/>
      <c r="D18" s="29"/>
      <c r="E18" s="29"/>
      <c r="F18" s="29"/>
    </row>
    <row r="19" spans="1:6" x14ac:dyDescent="0.25">
      <c r="A19" s="30"/>
      <c r="B19" s="29"/>
      <c r="C19" s="29"/>
      <c r="D19" s="29"/>
      <c r="E19" s="29"/>
      <c r="F19" s="29"/>
    </row>
    <row r="20" spans="1:6" ht="15.75" x14ac:dyDescent="0.25">
      <c r="A20" s="31" t="s">
        <v>335</v>
      </c>
      <c r="B20" s="29"/>
      <c r="C20" s="29"/>
      <c r="D20" s="29"/>
      <c r="E20" s="29"/>
      <c r="F20" s="29"/>
    </row>
    <row r="21" spans="1:6" ht="15.75" x14ac:dyDescent="0.25">
      <c r="A21" s="31" t="s">
        <v>336</v>
      </c>
      <c r="B21" s="29"/>
      <c r="C21" s="29"/>
      <c r="D21" s="29"/>
      <c r="E21" s="29"/>
      <c r="F21" s="29"/>
    </row>
    <row r="22" spans="1:6" ht="15.75" x14ac:dyDescent="0.25">
      <c r="A22" s="31" t="s">
        <v>337</v>
      </c>
      <c r="B22" s="29"/>
      <c r="C22" s="29"/>
      <c r="D22" s="29"/>
      <c r="E22" s="29"/>
      <c r="F22" s="29"/>
    </row>
    <row r="23" spans="1:6" ht="15.75" x14ac:dyDescent="0.25">
      <c r="A23" s="31" t="s">
        <v>338</v>
      </c>
      <c r="B23" s="29"/>
      <c r="C23" s="29"/>
      <c r="D23" s="29"/>
      <c r="E23" s="29"/>
      <c r="F23" s="29"/>
    </row>
    <row r="24" spans="1:6" ht="31.5" x14ac:dyDescent="0.25">
      <c r="A24" s="31" t="s">
        <v>339</v>
      </c>
      <c r="B24" s="29"/>
      <c r="C24" s="29"/>
      <c r="D24" s="29"/>
      <c r="E24" s="29"/>
      <c r="F24" s="29"/>
    </row>
    <row r="25" spans="1:6" ht="15.75" x14ac:dyDescent="0.25">
      <c r="A25" s="31" t="s">
        <v>340</v>
      </c>
      <c r="B25" s="29"/>
      <c r="C25" s="29"/>
      <c r="D25" s="29"/>
      <c r="E25" s="29"/>
      <c r="F25" s="29"/>
    </row>
    <row r="26" spans="1:6" ht="15.75" x14ac:dyDescent="0.25">
      <c r="A26" s="31" t="s">
        <v>341</v>
      </c>
      <c r="B26" s="29"/>
      <c r="C26" s="29"/>
      <c r="D26" s="29"/>
      <c r="E26" s="29"/>
      <c r="F26" s="29"/>
    </row>
    <row r="27" spans="1:6" ht="15.75" x14ac:dyDescent="0.25">
      <c r="A27" s="31" t="s">
        <v>342</v>
      </c>
      <c r="B27" s="29"/>
      <c r="C27" s="29"/>
      <c r="D27" s="29"/>
      <c r="E27" s="29"/>
      <c r="F27" s="29"/>
    </row>
    <row r="28" spans="1:6" ht="15.75" x14ac:dyDescent="0.25">
      <c r="A28" s="17"/>
    </row>
    <row r="29" spans="1:6" ht="15.75" x14ac:dyDescent="0.25">
      <c r="A29" s="23" t="s">
        <v>343</v>
      </c>
      <c r="B29" s="23"/>
      <c r="C29" s="23"/>
      <c r="D29" s="23"/>
      <c r="E29" s="23"/>
      <c r="F29" s="23"/>
    </row>
    <row r="30" spans="1:6" ht="15.75" x14ac:dyDescent="0.25">
      <c r="A30" s="18"/>
    </row>
    <row r="31" spans="1:6" ht="60.75" customHeight="1" x14ac:dyDescent="0.25">
      <c r="A31" s="24" t="s">
        <v>344</v>
      </c>
      <c r="B31" s="24"/>
      <c r="C31" s="24"/>
      <c r="D31" s="24"/>
      <c r="E31" s="24"/>
      <c r="F31" s="24"/>
    </row>
    <row r="32" spans="1:6" ht="58.5" customHeight="1" x14ac:dyDescent="0.25">
      <c r="A32" s="24" t="s">
        <v>345</v>
      </c>
      <c r="B32" s="24"/>
      <c r="C32" s="24"/>
      <c r="D32" s="24"/>
      <c r="E32" s="24"/>
      <c r="F32" s="24"/>
    </row>
    <row r="33" spans="1:6" ht="15.75" customHeight="1" x14ac:dyDescent="0.25">
      <c r="A33" s="24" t="s">
        <v>346</v>
      </c>
      <c r="B33" s="24"/>
      <c r="C33" s="24"/>
      <c r="D33" s="24"/>
      <c r="E33" s="24"/>
      <c r="F33" s="24"/>
    </row>
    <row r="34" spans="1:6" ht="51.75" customHeight="1" x14ac:dyDescent="0.25">
      <c r="A34" s="24" t="s">
        <v>347</v>
      </c>
      <c r="B34" s="24"/>
      <c r="C34" s="24"/>
      <c r="D34" s="24"/>
      <c r="E34" s="24"/>
      <c r="F34" s="24"/>
    </row>
    <row r="35" spans="1:6" ht="15.75" x14ac:dyDescent="0.25">
      <c r="A35" s="15"/>
    </row>
    <row r="36" spans="1:6" ht="15.75" x14ac:dyDescent="0.25">
      <c r="A36" s="25" t="s">
        <v>348</v>
      </c>
      <c r="B36" s="25"/>
    </row>
    <row r="37" spans="1:6" ht="15.75" thickBot="1" x14ac:dyDescent="0.3"/>
    <row r="38" spans="1:6" ht="46.5" customHeight="1" x14ac:dyDescent="0.25">
      <c r="A38" s="27" t="s">
        <v>0</v>
      </c>
      <c r="B38" s="27" t="s">
        <v>349</v>
      </c>
      <c r="C38" s="26" t="s">
        <v>350</v>
      </c>
      <c r="D38" s="27" t="s">
        <v>352</v>
      </c>
      <c r="E38" s="27" t="s">
        <v>353</v>
      </c>
      <c r="F38" s="27" t="s">
        <v>354</v>
      </c>
    </row>
    <row r="39" spans="1:6" ht="15.75" x14ac:dyDescent="0.25">
      <c r="A39" s="32"/>
      <c r="B39" s="32"/>
      <c r="C39" s="35" t="s">
        <v>351</v>
      </c>
      <c r="D39" s="32"/>
      <c r="E39" s="32"/>
      <c r="F39" s="32"/>
    </row>
    <row r="40" spans="1:6" x14ac:dyDescent="0.25">
      <c r="A40" s="36" t="s">
        <v>5</v>
      </c>
      <c r="B40" s="37" t="s">
        <v>6</v>
      </c>
      <c r="C40" s="38" t="s">
        <v>7</v>
      </c>
      <c r="D40" s="38">
        <v>10</v>
      </c>
      <c r="E40" s="34"/>
      <c r="F40" s="34">
        <f>SUM(D40*E40)</f>
        <v>0</v>
      </c>
    </row>
    <row r="41" spans="1:6" x14ac:dyDescent="0.25">
      <c r="A41" s="36" t="s">
        <v>9</v>
      </c>
      <c r="B41" s="37" t="s">
        <v>10</v>
      </c>
      <c r="C41" s="38" t="s">
        <v>7</v>
      </c>
      <c r="D41" s="38">
        <v>300</v>
      </c>
      <c r="E41" s="33"/>
      <c r="F41" s="34">
        <f t="shared" ref="F41:F104" si="0">SUM(D41*E41)</f>
        <v>0</v>
      </c>
    </row>
    <row r="42" spans="1:6" x14ac:dyDescent="0.25">
      <c r="A42" s="36" t="s">
        <v>12</v>
      </c>
      <c r="B42" s="37" t="s">
        <v>13</v>
      </c>
      <c r="C42" s="38" t="s">
        <v>7</v>
      </c>
      <c r="D42" s="38">
        <v>1000</v>
      </c>
      <c r="E42" s="33"/>
      <c r="F42" s="34">
        <f t="shared" si="0"/>
        <v>0</v>
      </c>
    </row>
    <row r="43" spans="1:6" x14ac:dyDescent="0.25">
      <c r="A43" s="36" t="s">
        <v>15</v>
      </c>
      <c r="B43" s="37" t="s">
        <v>16</v>
      </c>
      <c r="C43" s="38" t="s">
        <v>7</v>
      </c>
      <c r="D43" s="38">
        <v>900</v>
      </c>
      <c r="E43" s="33"/>
      <c r="F43" s="34">
        <f t="shared" si="0"/>
        <v>0</v>
      </c>
    </row>
    <row r="44" spans="1:6" x14ac:dyDescent="0.25">
      <c r="A44" s="36" t="s">
        <v>18</v>
      </c>
      <c r="B44" s="37" t="s">
        <v>19</v>
      </c>
      <c r="C44" s="38" t="s">
        <v>7</v>
      </c>
      <c r="D44" s="38">
        <v>300</v>
      </c>
      <c r="E44" s="33"/>
      <c r="F44" s="34">
        <f t="shared" si="0"/>
        <v>0</v>
      </c>
    </row>
    <row r="45" spans="1:6" x14ac:dyDescent="0.25">
      <c r="A45" s="36" t="s">
        <v>21</v>
      </c>
      <c r="B45" s="37" t="s">
        <v>22</v>
      </c>
      <c r="C45" s="38" t="s">
        <v>7</v>
      </c>
      <c r="D45" s="38">
        <v>300</v>
      </c>
      <c r="E45" s="33"/>
      <c r="F45" s="34">
        <f t="shared" si="0"/>
        <v>0</v>
      </c>
    </row>
    <row r="46" spans="1:6" x14ac:dyDescent="0.25">
      <c r="A46" s="36" t="s">
        <v>24</v>
      </c>
      <c r="B46" s="37" t="s">
        <v>25</v>
      </c>
      <c r="C46" s="38" t="s">
        <v>7</v>
      </c>
      <c r="D46" s="38">
        <v>3000</v>
      </c>
      <c r="E46" s="33"/>
      <c r="F46" s="34">
        <f t="shared" si="0"/>
        <v>0</v>
      </c>
    </row>
    <row r="47" spans="1:6" x14ac:dyDescent="0.25">
      <c r="A47" s="36" t="s">
        <v>27</v>
      </c>
      <c r="B47" s="37" t="s">
        <v>28</v>
      </c>
      <c r="C47" s="38" t="s">
        <v>7</v>
      </c>
      <c r="D47" s="38">
        <v>3000</v>
      </c>
      <c r="E47" s="33"/>
      <c r="F47" s="34">
        <f t="shared" si="0"/>
        <v>0</v>
      </c>
    </row>
    <row r="48" spans="1:6" x14ac:dyDescent="0.25">
      <c r="A48" s="36" t="s">
        <v>30</v>
      </c>
      <c r="B48" s="37" t="s">
        <v>31</v>
      </c>
      <c r="C48" s="38" t="s">
        <v>7</v>
      </c>
      <c r="D48" s="38">
        <v>20</v>
      </c>
      <c r="E48" s="33"/>
      <c r="F48" s="34">
        <f t="shared" si="0"/>
        <v>0</v>
      </c>
    </row>
    <row r="49" spans="1:6" x14ac:dyDescent="0.25">
      <c r="A49" s="36" t="s">
        <v>32</v>
      </c>
      <c r="B49" s="37" t="s">
        <v>33</v>
      </c>
      <c r="C49" s="38" t="s">
        <v>7</v>
      </c>
      <c r="D49" s="38">
        <v>400</v>
      </c>
      <c r="E49" s="33"/>
      <c r="F49" s="34">
        <f t="shared" si="0"/>
        <v>0</v>
      </c>
    </row>
    <row r="50" spans="1:6" x14ac:dyDescent="0.25">
      <c r="A50" s="36" t="s">
        <v>35</v>
      </c>
      <c r="B50" s="37" t="s">
        <v>36</v>
      </c>
      <c r="C50" s="38" t="s">
        <v>7</v>
      </c>
      <c r="D50" s="38">
        <v>3000</v>
      </c>
      <c r="E50" s="33"/>
      <c r="F50" s="34">
        <f t="shared" si="0"/>
        <v>0</v>
      </c>
    </row>
    <row r="51" spans="1:6" x14ac:dyDescent="0.25">
      <c r="A51" s="36" t="s">
        <v>38</v>
      </c>
      <c r="B51" s="37" t="s">
        <v>39</v>
      </c>
      <c r="C51" s="38" t="s">
        <v>7</v>
      </c>
      <c r="D51" s="38">
        <v>2500</v>
      </c>
      <c r="E51" s="33"/>
      <c r="F51" s="34">
        <f t="shared" si="0"/>
        <v>0</v>
      </c>
    </row>
    <row r="52" spans="1:6" x14ac:dyDescent="0.25">
      <c r="A52" s="36" t="s">
        <v>41</v>
      </c>
      <c r="B52" s="37" t="s">
        <v>42</v>
      </c>
      <c r="C52" s="38" t="s">
        <v>7</v>
      </c>
      <c r="D52" s="38">
        <v>800</v>
      </c>
      <c r="E52" s="33"/>
      <c r="F52" s="34">
        <f t="shared" si="0"/>
        <v>0</v>
      </c>
    </row>
    <row r="53" spans="1:6" x14ac:dyDescent="0.25">
      <c r="A53" s="36" t="s">
        <v>44</v>
      </c>
      <c r="B53" s="37" t="s">
        <v>45</v>
      </c>
      <c r="C53" s="38" t="s">
        <v>7</v>
      </c>
      <c r="D53" s="38">
        <v>800</v>
      </c>
      <c r="E53" s="33"/>
      <c r="F53" s="34">
        <f t="shared" si="0"/>
        <v>0</v>
      </c>
    </row>
    <row r="54" spans="1:6" x14ac:dyDescent="0.25">
      <c r="A54" s="36" t="s">
        <v>47</v>
      </c>
      <c r="B54" s="37" t="s">
        <v>48</v>
      </c>
      <c r="C54" s="38" t="s">
        <v>7</v>
      </c>
      <c r="D54" s="38">
        <v>20</v>
      </c>
      <c r="E54" s="33"/>
      <c r="F54" s="34">
        <f t="shared" si="0"/>
        <v>0</v>
      </c>
    </row>
    <row r="55" spans="1:6" x14ac:dyDescent="0.25">
      <c r="A55" s="36" t="s">
        <v>49</v>
      </c>
      <c r="B55" s="37" t="s">
        <v>50</v>
      </c>
      <c r="C55" s="38" t="s">
        <v>7</v>
      </c>
      <c r="D55" s="38">
        <v>20</v>
      </c>
      <c r="E55" s="33"/>
      <c r="F55" s="34">
        <f t="shared" si="0"/>
        <v>0</v>
      </c>
    </row>
    <row r="56" spans="1:6" x14ac:dyDescent="0.25">
      <c r="A56" s="36" t="s">
        <v>51</v>
      </c>
      <c r="B56" s="37" t="s">
        <v>52</v>
      </c>
      <c r="C56" s="38" t="s">
        <v>7</v>
      </c>
      <c r="D56" s="38">
        <v>80</v>
      </c>
      <c r="E56" s="33"/>
      <c r="F56" s="34">
        <f t="shared" si="0"/>
        <v>0</v>
      </c>
    </row>
    <row r="57" spans="1:6" x14ac:dyDescent="0.25">
      <c r="A57" s="36" t="s">
        <v>54</v>
      </c>
      <c r="B57" s="37" t="s">
        <v>55</v>
      </c>
      <c r="C57" s="38" t="s">
        <v>7</v>
      </c>
      <c r="D57" s="38">
        <v>300</v>
      </c>
      <c r="E57" s="33"/>
      <c r="F57" s="34">
        <f t="shared" si="0"/>
        <v>0</v>
      </c>
    </row>
    <row r="58" spans="1:6" x14ac:dyDescent="0.25">
      <c r="A58" s="36" t="s">
        <v>57</v>
      </c>
      <c r="B58" s="37" t="s">
        <v>58</v>
      </c>
      <c r="C58" s="38" t="s">
        <v>7</v>
      </c>
      <c r="D58" s="38">
        <v>20000</v>
      </c>
      <c r="E58" s="33"/>
      <c r="F58" s="34">
        <f t="shared" si="0"/>
        <v>0</v>
      </c>
    </row>
    <row r="59" spans="1:6" x14ac:dyDescent="0.25">
      <c r="A59" s="36" t="s">
        <v>60</v>
      </c>
      <c r="B59" s="37" t="s">
        <v>61</v>
      </c>
      <c r="C59" s="38" t="s">
        <v>7</v>
      </c>
      <c r="D59" s="38">
        <v>300</v>
      </c>
      <c r="E59" s="33"/>
      <c r="F59" s="34">
        <f t="shared" si="0"/>
        <v>0</v>
      </c>
    </row>
    <row r="60" spans="1:6" x14ac:dyDescent="0.25">
      <c r="A60" s="36" t="s">
        <v>62</v>
      </c>
      <c r="B60" s="37" t="s">
        <v>63</v>
      </c>
      <c r="C60" s="38" t="s">
        <v>7</v>
      </c>
      <c r="D60" s="38">
        <v>3000</v>
      </c>
      <c r="E60" s="33"/>
      <c r="F60" s="34">
        <f t="shared" si="0"/>
        <v>0</v>
      </c>
    </row>
    <row r="61" spans="1:6" x14ac:dyDescent="0.25">
      <c r="A61" s="36" t="s">
        <v>65</v>
      </c>
      <c r="B61" s="37" t="s">
        <v>66</v>
      </c>
      <c r="C61" s="38" t="s">
        <v>7</v>
      </c>
      <c r="D61" s="38">
        <v>50</v>
      </c>
      <c r="E61" s="33"/>
      <c r="F61" s="34">
        <f t="shared" si="0"/>
        <v>0</v>
      </c>
    </row>
    <row r="62" spans="1:6" x14ac:dyDescent="0.25">
      <c r="A62" s="36" t="s">
        <v>67</v>
      </c>
      <c r="B62" s="37" t="s">
        <v>68</v>
      </c>
      <c r="C62" s="38" t="s">
        <v>7</v>
      </c>
      <c r="D62" s="38">
        <v>3000</v>
      </c>
      <c r="E62" s="33"/>
      <c r="F62" s="34">
        <f t="shared" si="0"/>
        <v>0</v>
      </c>
    </row>
    <row r="63" spans="1:6" x14ac:dyDescent="0.25">
      <c r="A63" s="36" t="s">
        <v>69</v>
      </c>
      <c r="B63" s="37" t="s">
        <v>70</v>
      </c>
      <c r="C63" s="38" t="s">
        <v>7</v>
      </c>
      <c r="D63" s="38">
        <v>8000</v>
      </c>
      <c r="E63" s="33"/>
      <c r="F63" s="34">
        <f t="shared" si="0"/>
        <v>0</v>
      </c>
    </row>
    <row r="64" spans="1:6" x14ac:dyDescent="0.25">
      <c r="A64" s="36" t="s">
        <v>72</v>
      </c>
      <c r="B64" s="37" t="s">
        <v>73</v>
      </c>
      <c r="C64" s="38" t="s">
        <v>7</v>
      </c>
      <c r="D64" s="38">
        <v>8000</v>
      </c>
      <c r="E64" s="33"/>
      <c r="F64" s="34">
        <f t="shared" si="0"/>
        <v>0</v>
      </c>
    </row>
    <row r="65" spans="1:6" x14ac:dyDescent="0.25">
      <c r="A65" s="36" t="s">
        <v>74</v>
      </c>
      <c r="B65" s="37" t="s">
        <v>75</v>
      </c>
      <c r="C65" s="38" t="s">
        <v>7</v>
      </c>
      <c r="D65" s="38">
        <v>3000</v>
      </c>
      <c r="E65" s="33"/>
      <c r="F65" s="34">
        <f t="shared" si="0"/>
        <v>0</v>
      </c>
    </row>
    <row r="66" spans="1:6" x14ac:dyDescent="0.25">
      <c r="A66" s="36" t="s">
        <v>76</v>
      </c>
      <c r="B66" s="37" t="s">
        <v>77</v>
      </c>
      <c r="C66" s="38" t="s">
        <v>7</v>
      </c>
      <c r="D66" s="38">
        <v>3000</v>
      </c>
      <c r="E66" s="33"/>
      <c r="F66" s="34">
        <f t="shared" si="0"/>
        <v>0</v>
      </c>
    </row>
    <row r="67" spans="1:6" x14ac:dyDescent="0.25">
      <c r="A67" s="36" t="s">
        <v>78</v>
      </c>
      <c r="B67" s="37" t="s">
        <v>79</v>
      </c>
      <c r="C67" s="38" t="s">
        <v>7</v>
      </c>
      <c r="D67" s="38">
        <v>4000</v>
      </c>
      <c r="E67" s="33"/>
      <c r="F67" s="34">
        <f t="shared" si="0"/>
        <v>0</v>
      </c>
    </row>
    <row r="68" spans="1:6" x14ac:dyDescent="0.25">
      <c r="A68" s="36" t="s">
        <v>80</v>
      </c>
      <c r="B68" s="37" t="s">
        <v>81</v>
      </c>
      <c r="C68" s="38" t="s">
        <v>7</v>
      </c>
      <c r="D68" s="38">
        <v>50</v>
      </c>
      <c r="E68" s="33"/>
      <c r="F68" s="34">
        <f t="shared" si="0"/>
        <v>0</v>
      </c>
    </row>
    <row r="69" spans="1:6" x14ac:dyDescent="0.25">
      <c r="A69" s="36" t="s">
        <v>82</v>
      </c>
      <c r="B69" s="37" t="s">
        <v>83</v>
      </c>
      <c r="C69" s="38" t="s">
        <v>7</v>
      </c>
      <c r="D69" s="38">
        <v>3000</v>
      </c>
      <c r="E69" s="33"/>
      <c r="F69" s="34">
        <f t="shared" si="0"/>
        <v>0</v>
      </c>
    </row>
    <row r="70" spans="1:6" x14ac:dyDescent="0.25">
      <c r="A70" s="36" t="s">
        <v>84</v>
      </c>
      <c r="B70" s="37" t="s">
        <v>85</v>
      </c>
      <c r="C70" s="38" t="s">
        <v>7</v>
      </c>
      <c r="D70" s="38">
        <v>3000</v>
      </c>
      <c r="E70" s="33"/>
      <c r="F70" s="34">
        <f t="shared" si="0"/>
        <v>0</v>
      </c>
    </row>
    <row r="71" spans="1:6" x14ac:dyDescent="0.25">
      <c r="A71" s="36" t="s">
        <v>87</v>
      </c>
      <c r="B71" s="37" t="s">
        <v>88</v>
      </c>
      <c r="C71" s="38" t="s">
        <v>7</v>
      </c>
      <c r="D71" s="38">
        <v>7000</v>
      </c>
      <c r="E71" s="33"/>
      <c r="F71" s="34">
        <f t="shared" si="0"/>
        <v>0</v>
      </c>
    </row>
    <row r="72" spans="1:6" x14ac:dyDescent="0.25">
      <c r="A72" s="36" t="s">
        <v>90</v>
      </c>
      <c r="B72" s="37" t="s">
        <v>91</v>
      </c>
      <c r="C72" s="38" t="s">
        <v>7</v>
      </c>
      <c r="D72" s="38">
        <v>5000</v>
      </c>
      <c r="E72" s="33"/>
      <c r="F72" s="34">
        <f t="shared" si="0"/>
        <v>0</v>
      </c>
    </row>
    <row r="73" spans="1:6" x14ac:dyDescent="0.25">
      <c r="A73" s="36" t="s">
        <v>92</v>
      </c>
      <c r="B73" s="37" t="s">
        <v>93</v>
      </c>
      <c r="C73" s="38" t="s">
        <v>7</v>
      </c>
      <c r="D73" s="38">
        <v>6000</v>
      </c>
      <c r="E73" s="33"/>
      <c r="F73" s="34">
        <f t="shared" si="0"/>
        <v>0</v>
      </c>
    </row>
    <row r="74" spans="1:6" x14ac:dyDescent="0.25">
      <c r="A74" s="36" t="s">
        <v>95</v>
      </c>
      <c r="B74" s="37" t="s">
        <v>96</v>
      </c>
      <c r="C74" s="38" t="s">
        <v>7</v>
      </c>
      <c r="D74" s="38">
        <v>150</v>
      </c>
      <c r="E74" s="33"/>
      <c r="F74" s="34">
        <f t="shared" si="0"/>
        <v>0</v>
      </c>
    </row>
    <row r="75" spans="1:6" x14ac:dyDescent="0.25">
      <c r="A75" s="36" t="s">
        <v>98</v>
      </c>
      <c r="B75" s="37" t="s">
        <v>99</v>
      </c>
      <c r="C75" s="38" t="s">
        <v>7</v>
      </c>
      <c r="D75" s="38">
        <v>200</v>
      </c>
      <c r="E75" s="33"/>
      <c r="F75" s="34">
        <f t="shared" si="0"/>
        <v>0</v>
      </c>
    </row>
    <row r="76" spans="1:6" x14ac:dyDescent="0.25">
      <c r="A76" s="36" t="s">
        <v>100</v>
      </c>
      <c r="B76" s="37" t="s">
        <v>101</v>
      </c>
      <c r="C76" s="38" t="s">
        <v>7</v>
      </c>
      <c r="D76" s="38">
        <v>1500</v>
      </c>
      <c r="E76" s="33"/>
      <c r="F76" s="34">
        <f t="shared" si="0"/>
        <v>0</v>
      </c>
    </row>
    <row r="77" spans="1:6" x14ac:dyDescent="0.25">
      <c r="A77" s="36" t="s">
        <v>103</v>
      </c>
      <c r="B77" s="37" t="s">
        <v>104</v>
      </c>
      <c r="C77" s="38" t="s">
        <v>7</v>
      </c>
      <c r="D77" s="38">
        <v>900</v>
      </c>
      <c r="E77" s="33"/>
      <c r="F77" s="34">
        <f t="shared" si="0"/>
        <v>0</v>
      </c>
    </row>
    <row r="78" spans="1:6" x14ac:dyDescent="0.25">
      <c r="A78" s="36" t="s">
        <v>105</v>
      </c>
      <c r="B78" s="37" t="s">
        <v>106</v>
      </c>
      <c r="C78" s="38" t="s">
        <v>7</v>
      </c>
      <c r="D78" s="38">
        <v>800</v>
      </c>
      <c r="E78" s="33"/>
      <c r="F78" s="34">
        <f t="shared" si="0"/>
        <v>0</v>
      </c>
    </row>
    <row r="79" spans="1:6" x14ac:dyDescent="0.25">
      <c r="A79" s="36" t="s">
        <v>107</v>
      </c>
      <c r="B79" s="37" t="s">
        <v>108</v>
      </c>
      <c r="C79" s="38" t="s">
        <v>7</v>
      </c>
      <c r="D79" s="38">
        <v>10</v>
      </c>
      <c r="E79" s="33"/>
      <c r="F79" s="34">
        <f t="shared" si="0"/>
        <v>0</v>
      </c>
    </row>
    <row r="80" spans="1:6" x14ac:dyDescent="0.25">
      <c r="A80" s="36" t="s">
        <v>110</v>
      </c>
      <c r="B80" s="37" t="s">
        <v>111</v>
      </c>
      <c r="C80" s="38" t="s">
        <v>7</v>
      </c>
      <c r="D80" s="38">
        <v>50</v>
      </c>
      <c r="E80" s="33"/>
      <c r="F80" s="34">
        <f t="shared" si="0"/>
        <v>0</v>
      </c>
    </row>
    <row r="81" spans="1:6" x14ac:dyDescent="0.25">
      <c r="A81" s="36" t="s">
        <v>112</v>
      </c>
      <c r="B81" s="37" t="s">
        <v>113</v>
      </c>
      <c r="C81" s="38" t="s">
        <v>7</v>
      </c>
      <c r="D81" s="38">
        <v>3000</v>
      </c>
      <c r="E81" s="33"/>
      <c r="F81" s="34">
        <f t="shared" si="0"/>
        <v>0</v>
      </c>
    </row>
    <row r="82" spans="1:6" x14ac:dyDescent="0.25">
      <c r="A82" s="36" t="s">
        <v>115</v>
      </c>
      <c r="B82" s="37" t="s">
        <v>116</v>
      </c>
      <c r="C82" s="38" t="s">
        <v>7</v>
      </c>
      <c r="D82" s="38">
        <v>50</v>
      </c>
      <c r="E82" s="33"/>
      <c r="F82" s="34">
        <f t="shared" si="0"/>
        <v>0</v>
      </c>
    </row>
    <row r="83" spans="1:6" x14ac:dyDescent="0.25">
      <c r="A83" s="36" t="s">
        <v>118</v>
      </c>
      <c r="B83" s="37" t="s">
        <v>119</v>
      </c>
      <c r="C83" s="38" t="s">
        <v>7</v>
      </c>
      <c r="D83" s="38">
        <v>20</v>
      </c>
      <c r="E83" s="33"/>
      <c r="F83" s="34">
        <f t="shared" si="0"/>
        <v>0</v>
      </c>
    </row>
    <row r="84" spans="1:6" x14ac:dyDescent="0.25">
      <c r="A84" s="36" t="s">
        <v>120</v>
      </c>
      <c r="B84" s="37" t="s">
        <v>121</v>
      </c>
      <c r="C84" s="38" t="s">
        <v>7</v>
      </c>
      <c r="D84" s="38">
        <v>20</v>
      </c>
      <c r="E84" s="33"/>
      <c r="F84" s="34">
        <f t="shared" si="0"/>
        <v>0</v>
      </c>
    </row>
    <row r="85" spans="1:6" x14ac:dyDescent="0.25">
      <c r="A85" s="36" t="s">
        <v>122</v>
      </c>
      <c r="B85" s="37" t="s">
        <v>123</v>
      </c>
      <c r="C85" s="38" t="s">
        <v>7</v>
      </c>
      <c r="D85" s="38">
        <v>20</v>
      </c>
      <c r="E85" s="33"/>
      <c r="F85" s="34">
        <f t="shared" si="0"/>
        <v>0</v>
      </c>
    </row>
    <row r="86" spans="1:6" x14ac:dyDescent="0.25">
      <c r="A86" s="36" t="s">
        <v>124</v>
      </c>
      <c r="B86" s="37" t="s">
        <v>125</v>
      </c>
      <c r="C86" s="38" t="s">
        <v>7</v>
      </c>
      <c r="D86" s="38">
        <v>20</v>
      </c>
      <c r="E86" s="33"/>
      <c r="F86" s="34">
        <f t="shared" si="0"/>
        <v>0</v>
      </c>
    </row>
    <row r="87" spans="1:6" x14ac:dyDescent="0.25">
      <c r="A87" s="36" t="s">
        <v>126</v>
      </c>
      <c r="B87" s="37" t="s">
        <v>127</v>
      </c>
      <c r="C87" s="38" t="s">
        <v>7</v>
      </c>
      <c r="D87" s="38">
        <v>10</v>
      </c>
      <c r="E87" s="33"/>
      <c r="F87" s="34">
        <f t="shared" si="0"/>
        <v>0</v>
      </c>
    </row>
    <row r="88" spans="1:6" x14ac:dyDescent="0.25">
      <c r="A88" s="36" t="s">
        <v>128</v>
      </c>
      <c r="B88" s="37" t="s">
        <v>129</v>
      </c>
      <c r="C88" s="38" t="s">
        <v>7</v>
      </c>
      <c r="D88" s="38">
        <v>10</v>
      </c>
      <c r="E88" s="33"/>
      <c r="F88" s="34">
        <f t="shared" si="0"/>
        <v>0</v>
      </c>
    </row>
    <row r="89" spans="1:6" x14ac:dyDescent="0.25">
      <c r="A89" s="36" t="s">
        <v>131</v>
      </c>
      <c r="B89" s="37" t="s">
        <v>132</v>
      </c>
      <c r="C89" s="38" t="s">
        <v>7</v>
      </c>
      <c r="D89" s="38">
        <v>10</v>
      </c>
      <c r="E89" s="33"/>
      <c r="F89" s="34">
        <f t="shared" si="0"/>
        <v>0</v>
      </c>
    </row>
    <row r="90" spans="1:6" x14ac:dyDescent="0.25">
      <c r="A90" s="36" t="s">
        <v>134</v>
      </c>
      <c r="B90" s="37" t="s">
        <v>135</v>
      </c>
      <c r="C90" s="38" t="s">
        <v>7</v>
      </c>
      <c r="D90" s="38">
        <v>2</v>
      </c>
      <c r="E90" s="33"/>
      <c r="F90" s="34">
        <f t="shared" si="0"/>
        <v>0</v>
      </c>
    </row>
    <row r="91" spans="1:6" x14ac:dyDescent="0.25">
      <c r="A91" s="36" t="s">
        <v>137</v>
      </c>
      <c r="B91" s="37" t="s">
        <v>138</v>
      </c>
      <c r="C91" s="38" t="s">
        <v>7</v>
      </c>
      <c r="D91" s="38">
        <v>10</v>
      </c>
      <c r="E91" s="33"/>
      <c r="F91" s="34">
        <f t="shared" si="0"/>
        <v>0</v>
      </c>
    </row>
    <row r="92" spans="1:6" x14ac:dyDescent="0.25">
      <c r="A92" s="36" t="s">
        <v>139</v>
      </c>
      <c r="B92" s="37" t="s">
        <v>140</v>
      </c>
      <c r="C92" s="38" t="s">
        <v>7</v>
      </c>
      <c r="D92" s="38">
        <v>10</v>
      </c>
      <c r="E92" s="33"/>
      <c r="F92" s="34">
        <f t="shared" si="0"/>
        <v>0</v>
      </c>
    </row>
    <row r="93" spans="1:6" x14ac:dyDescent="0.25">
      <c r="A93" s="36" t="s">
        <v>141</v>
      </c>
      <c r="B93" s="37" t="s">
        <v>142</v>
      </c>
      <c r="C93" s="38" t="s">
        <v>7</v>
      </c>
      <c r="D93" s="38">
        <v>10</v>
      </c>
      <c r="E93" s="33"/>
      <c r="F93" s="34">
        <f t="shared" si="0"/>
        <v>0</v>
      </c>
    </row>
    <row r="94" spans="1:6" x14ac:dyDescent="0.25">
      <c r="A94" s="36" t="s">
        <v>143</v>
      </c>
      <c r="B94" s="37" t="s">
        <v>144</v>
      </c>
      <c r="C94" s="38" t="s">
        <v>7</v>
      </c>
      <c r="D94" s="38">
        <v>50</v>
      </c>
      <c r="E94" s="33"/>
      <c r="F94" s="34">
        <f t="shared" si="0"/>
        <v>0</v>
      </c>
    </row>
    <row r="95" spans="1:6" x14ac:dyDescent="0.25">
      <c r="A95" s="36" t="s">
        <v>145</v>
      </c>
      <c r="B95" s="37" t="s">
        <v>146</v>
      </c>
      <c r="C95" s="38" t="s">
        <v>7</v>
      </c>
      <c r="D95" s="38">
        <v>60</v>
      </c>
      <c r="E95" s="33"/>
      <c r="F95" s="34">
        <f t="shared" si="0"/>
        <v>0</v>
      </c>
    </row>
    <row r="96" spans="1:6" x14ac:dyDescent="0.25">
      <c r="A96" s="36" t="s">
        <v>148</v>
      </c>
      <c r="B96" s="37" t="s">
        <v>149</v>
      </c>
      <c r="C96" s="38" t="s">
        <v>7</v>
      </c>
      <c r="D96" s="38">
        <v>80</v>
      </c>
      <c r="E96" s="33"/>
      <c r="F96" s="34">
        <f t="shared" si="0"/>
        <v>0</v>
      </c>
    </row>
    <row r="97" spans="1:6" x14ac:dyDescent="0.25">
      <c r="A97" s="36" t="s">
        <v>151</v>
      </c>
      <c r="B97" s="37" t="s">
        <v>152</v>
      </c>
      <c r="C97" s="38" t="s">
        <v>7</v>
      </c>
      <c r="D97" s="38">
        <v>8</v>
      </c>
      <c r="E97" s="33"/>
      <c r="F97" s="34">
        <f t="shared" si="0"/>
        <v>0</v>
      </c>
    </row>
    <row r="98" spans="1:6" x14ac:dyDescent="0.25">
      <c r="A98" s="36" t="s">
        <v>154</v>
      </c>
      <c r="B98" s="37" t="s">
        <v>155</v>
      </c>
      <c r="C98" s="38" t="s">
        <v>7</v>
      </c>
      <c r="D98" s="38">
        <v>1</v>
      </c>
      <c r="E98" s="33"/>
      <c r="F98" s="34">
        <f t="shared" si="0"/>
        <v>0</v>
      </c>
    </row>
    <row r="99" spans="1:6" x14ac:dyDescent="0.25">
      <c r="A99" s="36" t="s">
        <v>157</v>
      </c>
      <c r="B99" s="37" t="s">
        <v>158</v>
      </c>
      <c r="C99" s="38" t="s">
        <v>7</v>
      </c>
      <c r="D99" s="38">
        <v>2</v>
      </c>
      <c r="E99" s="33"/>
      <c r="F99" s="34">
        <f t="shared" si="0"/>
        <v>0</v>
      </c>
    </row>
    <row r="100" spans="1:6" x14ac:dyDescent="0.25">
      <c r="A100" s="36" t="s">
        <v>159</v>
      </c>
      <c r="B100" s="37" t="s">
        <v>160</v>
      </c>
      <c r="C100" s="38" t="s">
        <v>7</v>
      </c>
      <c r="D100" s="38">
        <v>8</v>
      </c>
      <c r="E100" s="33"/>
      <c r="F100" s="34">
        <f t="shared" si="0"/>
        <v>0</v>
      </c>
    </row>
    <row r="101" spans="1:6" x14ac:dyDescent="0.25">
      <c r="A101" s="36" t="s">
        <v>162</v>
      </c>
      <c r="B101" s="37" t="s">
        <v>163</v>
      </c>
      <c r="C101" s="38" t="s">
        <v>7</v>
      </c>
      <c r="D101" s="38">
        <v>5</v>
      </c>
      <c r="E101" s="33"/>
      <c r="F101" s="34">
        <f t="shared" si="0"/>
        <v>0</v>
      </c>
    </row>
    <row r="102" spans="1:6" x14ac:dyDescent="0.25">
      <c r="A102" s="36" t="s">
        <v>165</v>
      </c>
      <c r="B102" s="37" t="s">
        <v>166</v>
      </c>
      <c r="C102" s="38" t="s">
        <v>7</v>
      </c>
      <c r="D102" s="38">
        <v>4</v>
      </c>
      <c r="E102" s="33"/>
      <c r="F102" s="34">
        <f t="shared" si="0"/>
        <v>0</v>
      </c>
    </row>
    <row r="103" spans="1:6" x14ac:dyDescent="0.25">
      <c r="A103" s="36" t="s">
        <v>168</v>
      </c>
      <c r="B103" s="37" t="s">
        <v>169</v>
      </c>
      <c r="C103" s="38" t="s">
        <v>7</v>
      </c>
      <c r="D103" s="38">
        <v>14</v>
      </c>
      <c r="E103" s="33"/>
      <c r="F103" s="34">
        <f t="shared" si="0"/>
        <v>0</v>
      </c>
    </row>
    <row r="104" spans="1:6" x14ac:dyDescent="0.25">
      <c r="A104" s="36" t="s">
        <v>171</v>
      </c>
      <c r="B104" s="37" t="s">
        <v>172</v>
      </c>
      <c r="C104" s="38" t="s">
        <v>7</v>
      </c>
      <c r="D104" s="38">
        <v>10</v>
      </c>
      <c r="E104" s="33"/>
      <c r="F104" s="34">
        <f t="shared" si="0"/>
        <v>0</v>
      </c>
    </row>
    <row r="105" spans="1:6" x14ac:dyDescent="0.25">
      <c r="A105" s="36" t="s">
        <v>174</v>
      </c>
      <c r="B105" s="37" t="s">
        <v>175</v>
      </c>
      <c r="C105" s="38" t="s">
        <v>7</v>
      </c>
      <c r="D105" s="38">
        <v>24</v>
      </c>
      <c r="E105" s="33"/>
      <c r="F105" s="34">
        <f t="shared" ref="F105:F167" si="1">SUM(D105*E105)</f>
        <v>0</v>
      </c>
    </row>
    <row r="106" spans="1:6" x14ac:dyDescent="0.25">
      <c r="A106" s="36" t="s">
        <v>177</v>
      </c>
      <c r="B106" s="37" t="s">
        <v>178</v>
      </c>
      <c r="C106" s="38" t="s">
        <v>7</v>
      </c>
      <c r="D106" s="38">
        <v>3</v>
      </c>
      <c r="E106" s="33"/>
      <c r="F106" s="34">
        <f t="shared" si="1"/>
        <v>0</v>
      </c>
    </row>
    <row r="107" spans="1:6" x14ac:dyDescent="0.25">
      <c r="A107" s="36" t="s">
        <v>180</v>
      </c>
      <c r="B107" s="37" t="s">
        <v>181</v>
      </c>
      <c r="C107" s="38" t="s">
        <v>7</v>
      </c>
      <c r="D107" s="38">
        <v>2</v>
      </c>
      <c r="E107" s="33"/>
      <c r="F107" s="34">
        <f t="shared" si="1"/>
        <v>0</v>
      </c>
    </row>
    <row r="108" spans="1:6" x14ac:dyDescent="0.25">
      <c r="A108" s="36" t="s">
        <v>183</v>
      </c>
      <c r="B108" s="37" t="s">
        <v>184</v>
      </c>
      <c r="C108" s="38" t="s">
        <v>7</v>
      </c>
      <c r="D108" s="38">
        <v>2</v>
      </c>
      <c r="E108" s="33"/>
      <c r="F108" s="34">
        <f t="shared" si="1"/>
        <v>0</v>
      </c>
    </row>
    <row r="109" spans="1:6" x14ac:dyDescent="0.25">
      <c r="A109" s="36" t="s">
        <v>185</v>
      </c>
      <c r="B109" s="37" t="s">
        <v>186</v>
      </c>
      <c r="C109" s="38" t="s">
        <v>7</v>
      </c>
      <c r="D109" s="38">
        <v>2</v>
      </c>
      <c r="E109" s="33"/>
      <c r="F109" s="34">
        <f t="shared" si="1"/>
        <v>0</v>
      </c>
    </row>
    <row r="110" spans="1:6" x14ac:dyDescent="0.25">
      <c r="A110" s="36" t="s">
        <v>187</v>
      </c>
      <c r="B110" s="37" t="s">
        <v>188</v>
      </c>
      <c r="C110" s="38" t="s">
        <v>7</v>
      </c>
      <c r="D110" s="38">
        <v>2</v>
      </c>
      <c r="E110" s="33"/>
      <c r="F110" s="34">
        <f t="shared" si="1"/>
        <v>0</v>
      </c>
    </row>
    <row r="111" spans="1:6" x14ac:dyDescent="0.25">
      <c r="A111" s="36" t="s">
        <v>190</v>
      </c>
      <c r="B111" s="37" t="s">
        <v>191</v>
      </c>
      <c r="C111" s="38" t="s">
        <v>7</v>
      </c>
      <c r="D111" s="38">
        <v>8</v>
      </c>
      <c r="E111" s="33"/>
      <c r="F111" s="34">
        <f t="shared" si="1"/>
        <v>0</v>
      </c>
    </row>
    <row r="112" spans="1:6" x14ac:dyDescent="0.25">
      <c r="A112" s="36" t="s">
        <v>192</v>
      </c>
      <c r="B112" s="37" t="s">
        <v>193</v>
      </c>
      <c r="C112" s="38" t="s">
        <v>7</v>
      </c>
      <c r="D112" s="38">
        <v>4</v>
      </c>
      <c r="E112" s="33"/>
      <c r="F112" s="34">
        <f t="shared" si="1"/>
        <v>0</v>
      </c>
    </row>
    <row r="113" spans="1:6" x14ac:dyDescent="0.25">
      <c r="A113" s="36" t="s">
        <v>194</v>
      </c>
      <c r="B113" s="37" t="s">
        <v>195</v>
      </c>
      <c r="C113" s="38" t="s">
        <v>7</v>
      </c>
      <c r="D113" s="38">
        <v>6</v>
      </c>
      <c r="E113" s="33"/>
      <c r="F113" s="34">
        <f t="shared" si="1"/>
        <v>0</v>
      </c>
    </row>
    <row r="114" spans="1:6" x14ac:dyDescent="0.25">
      <c r="A114" s="36" t="s">
        <v>196</v>
      </c>
      <c r="B114" s="37" t="s">
        <v>197</v>
      </c>
      <c r="C114" s="38" t="s">
        <v>7</v>
      </c>
      <c r="D114" s="38">
        <v>2</v>
      </c>
      <c r="E114" s="33"/>
      <c r="F114" s="34">
        <f t="shared" si="1"/>
        <v>0</v>
      </c>
    </row>
    <row r="115" spans="1:6" x14ac:dyDescent="0.25">
      <c r="A115" s="36" t="s">
        <v>198</v>
      </c>
      <c r="B115" s="37" t="s">
        <v>199</v>
      </c>
      <c r="C115" s="38" t="s">
        <v>7</v>
      </c>
      <c r="D115" s="38">
        <v>6</v>
      </c>
      <c r="E115" s="33"/>
      <c r="F115" s="34">
        <f t="shared" si="1"/>
        <v>0</v>
      </c>
    </row>
    <row r="116" spans="1:6" x14ac:dyDescent="0.25">
      <c r="A116" s="36" t="s">
        <v>200</v>
      </c>
      <c r="B116" s="39" t="s">
        <v>201</v>
      </c>
      <c r="C116" s="38" t="s">
        <v>7</v>
      </c>
      <c r="D116" s="38">
        <v>28</v>
      </c>
      <c r="E116" s="33"/>
      <c r="F116" s="34">
        <f t="shared" si="1"/>
        <v>0</v>
      </c>
    </row>
    <row r="117" spans="1:6" x14ac:dyDescent="0.25">
      <c r="A117" s="36" t="s">
        <v>202</v>
      </c>
      <c r="B117" s="37" t="s">
        <v>203</v>
      </c>
      <c r="C117" s="38" t="s">
        <v>7</v>
      </c>
      <c r="D117" s="38">
        <v>2</v>
      </c>
      <c r="E117" s="33"/>
      <c r="F117" s="34">
        <f t="shared" si="1"/>
        <v>0</v>
      </c>
    </row>
    <row r="118" spans="1:6" x14ac:dyDescent="0.25">
      <c r="A118" s="36" t="s">
        <v>204</v>
      </c>
      <c r="B118" s="37" t="s">
        <v>205</v>
      </c>
      <c r="C118" s="38" t="s">
        <v>7</v>
      </c>
      <c r="D118" s="38">
        <v>2</v>
      </c>
      <c r="E118" s="33"/>
      <c r="F118" s="34">
        <f t="shared" si="1"/>
        <v>0</v>
      </c>
    </row>
    <row r="119" spans="1:6" x14ac:dyDescent="0.25">
      <c r="A119" s="36" t="s">
        <v>207</v>
      </c>
      <c r="B119" s="37" t="s">
        <v>208</v>
      </c>
      <c r="C119" s="38" t="s">
        <v>7</v>
      </c>
      <c r="D119" s="38">
        <v>1</v>
      </c>
      <c r="E119" s="33"/>
      <c r="F119" s="34">
        <f t="shared" si="1"/>
        <v>0</v>
      </c>
    </row>
    <row r="120" spans="1:6" x14ac:dyDescent="0.25">
      <c r="A120" s="36" t="s">
        <v>209</v>
      </c>
      <c r="B120" s="37" t="s">
        <v>210</v>
      </c>
      <c r="C120" s="38" t="s">
        <v>7</v>
      </c>
      <c r="D120" s="38">
        <v>1</v>
      </c>
      <c r="E120" s="33"/>
      <c r="F120" s="34">
        <f t="shared" si="1"/>
        <v>0</v>
      </c>
    </row>
    <row r="121" spans="1:6" x14ac:dyDescent="0.25">
      <c r="A121" s="36" t="s">
        <v>211</v>
      </c>
      <c r="B121" s="37" t="s">
        <v>212</v>
      </c>
      <c r="C121" s="38" t="s">
        <v>7</v>
      </c>
      <c r="D121" s="38">
        <v>1</v>
      </c>
      <c r="E121" s="33"/>
      <c r="F121" s="34">
        <f t="shared" si="1"/>
        <v>0</v>
      </c>
    </row>
    <row r="122" spans="1:6" x14ac:dyDescent="0.25">
      <c r="A122" s="36" t="s">
        <v>214</v>
      </c>
      <c r="B122" s="37" t="s">
        <v>215</v>
      </c>
      <c r="C122" s="38" t="s">
        <v>7</v>
      </c>
      <c r="D122" s="38">
        <v>1</v>
      </c>
      <c r="E122" s="33"/>
      <c r="F122" s="34">
        <f t="shared" si="1"/>
        <v>0</v>
      </c>
    </row>
    <row r="123" spans="1:6" x14ac:dyDescent="0.25">
      <c r="A123" s="36" t="s">
        <v>216</v>
      </c>
      <c r="B123" s="37" t="s">
        <v>217</v>
      </c>
      <c r="C123" s="38" t="s">
        <v>7</v>
      </c>
      <c r="D123" s="38">
        <v>1</v>
      </c>
      <c r="E123" s="33"/>
      <c r="F123" s="34">
        <f t="shared" si="1"/>
        <v>0</v>
      </c>
    </row>
    <row r="124" spans="1:6" x14ac:dyDescent="0.25">
      <c r="A124" s="36" t="s">
        <v>219</v>
      </c>
      <c r="B124" s="37" t="s">
        <v>220</v>
      </c>
      <c r="C124" s="38" t="s">
        <v>7</v>
      </c>
      <c r="D124" s="38">
        <v>1</v>
      </c>
      <c r="E124" s="33"/>
      <c r="F124" s="34">
        <f t="shared" si="1"/>
        <v>0</v>
      </c>
    </row>
    <row r="125" spans="1:6" x14ac:dyDescent="0.25">
      <c r="A125" s="36" t="s">
        <v>222</v>
      </c>
      <c r="B125" s="37" t="s">
        <v>223</v>
      </c>
      <c r="C125" s="38" t="s">
        <v>7</v>
      </c>
      <c r="D125" s="38">
        <v>1</v>
      </c>
      <c r="E125" s="33"/>
      <c r="F125" s="34">
        <f t="shared" si="1"/>
        <v>0</v>
      </c>
    </row>
    <row r="126" spans="1:6" x14ac:dyDescent="0.25">
      <c r="A126" s="36" t="s">
        <v>224</v>
      </c>
      <c r="B126" s="37" t="s">
        <v>225</v>
      </c>
      <c r="C126" s="38" t="s">
        <v>7</v>
      </c>
      <c r="D126" s="38">
        <v>1</v>
      </c>
      <c r="E126" s="33"/>
      <c r="F126" s="34">
        <f t="shared" si="1"/>
        <v>0</v>
      </c>
    </row>
    <row r="127" spans="1:6" x14ac:dyDescent="0.25">
      <c r="A127" s="36" t="s">
        <v>226</v>
      </c>
      <c r="B127" s="37" t="s">
        <v>227</v>
      </c>
      <c r="C127" s="38" t="s">
        <v>7</v>
      </c>
      <c r="D127" s="38">
        <v>1</v>
      </c>
      <c r="E127" s="33"/>
      <c r="F127" s="34">
        <f t="shared" si="1"/>
        <v>0</v>
      </c>
    </row>
    <row r="128" spans="1:6" x14ac:dyDescent="0.25">
      <c r="A128" s="36" t="s">
        <v>229</v>
      </c>
      <c r="B128" s="37" t="s">
        <v>230</v>
      </c>
      <c r="C128" s="38" t="s">
        <v>7</v>
      </c>
      <c r="D128" s="38">
        <v>2</v>
      </c>
      <c r="E128" s="33"/>
      <c r="F128" s="34">
        <f t="shared" si="1"/>
        <v>0</v>
      </c>
    </row>
    <row r="129" spans="1:6" x14ac:dyDescent="0.25">
      <c r="A129" s="36" t="s">
        <v>232</v>
      </c>
      <c r="B129" s="37" t="s">
        <v>233</v>
      </c>
      <c r="C129" s="38" t="s">
        <v>7</v>
      </c>
      <c r="D129" s="38">
        <v>1</v>
      </c>
      <c r="E129" s="33"/>
      <c r="F129" s="34">
        <f t="shared" si="1"/>
        <v>0</v>
      </c>
    </row>
    <row r="130" spans="1:6" x14ac:dyDescent="0.25">
      <c r="A130" s="36" t="s">
        <v>234</v>
      </c>
      <c r="B130" s="37" t="s">
        <v>235</v>
      </c>
      <c r="C130" s="38" t="s">
        <v>7</v>
      </c>
      <c r="D130" s="38">
        <v>1</v>
      </c>
      <c r="E130" s="33"/>
      <c r="F130" s="34">
        <f t="shared" si="1"/>
        <v>0</v>
      </c>
    </row>
    <row r="131" spans="1:6" x14ac:dyDescent="0.25">
      <c r="A131" s="36" t="s">
        <v>237</v>
      </c>
      <c r="B131" s="37" t="s">
        <v>238</v>
      </c>
      <c r="C131" s="38" t="s">
        <v>7</v>
      </c>
      <c r="D131" s="38">
        <v>1</v>
      </c>
      <c r="E131" s="33"/>
      <c r="F131" s="34">
        <f t="shared" si="1"/>
        <v>0</v>
      </c>
    </row>
    <row r="132" spans="1:6" x14ac:dyDescent="0.25">
      <c r="A132" s="36" t="s">
        <v>239</v>
      </c>
      <c r="B132" s="37" t="s">
        <v>240</v>
      </c>
      <c r="C132" s="38" t="s">
        <v>7</v>
      </c>
      <c r="D132" s="38">
        <v>1</v>
      </c>
      <c r="E132" s="33"/>
      <c r="F132" s="34">
        <f t="shared" si="1"/>
        <v>0</v>
      </c>
    </row>
    <row r="133" spans="1:6" x14ac:dyDescent="0.25">
      <c r="A133" s="36" t="s">
        <v>241</v>
      </c>
      <c r="B133" s="37" t="s">
        <v>242</v>
      </c>
      <c r="C133" s="38" t="s">
        <v>7</v>
      </c>
      <c r="D133" s="38">
        <v>1</v>
      </c>
      <c r="E133" s="33"/>
      <c r="F133" s="34">
        <f t="shared" si="1"/>
        <v>0</v>
      </c>
    </row>
    <row r="134" spans="1:6" x14ac:dyDescent="0.25">
      <c r="A134" s="36" t="s">
        <v>243</v>
      </c>
      <c r="B134" s="37" t="s">
        <v>244</v>
      </c>
      <c r="C134" s="38" t="s">
        <v>7</v>
      </c>
      <c r="D134" s="38">
        <v>1</v>
      </c>
      <c r="E134" s="33"/>
      <c r="F134" s="34">
        <f t="shared" si="1"/>
        <v>0</v>
      </c>
    </row>
    <row r="135" spans="1:6" x14ac:dyDescent="0.25">
      <c r="A135" s="36" t="s">
        <v>245</v>
      </c>
      <c r="B135" s="37" t="s">
        <v>246</v>
      </c>
      <c r="C135" s="38" t="s">
        <v>7</v>
      </c>
      <c r="D135" s="38">
        <v>1</v>
      </c>
      <c r="E135" s="33"/>
      <c r="F135" s="34">
        <f t="shared" si="1"/>
        <v>0</v>
      </c>
    </row>
    <row r="136" spans="1:6" x14ac:dyDescent="0.25">
      <c r="A136" s="36" t="s">
        <v>248</v>
      </c>
      <c r="B136" s="37" t="s">
        <v>249</v>
      </c>
      <c r="C136" s="38" t="s">
        <v>7</v>
      </c>
      <c r="D136" s="38">
        <v>2</v>
      </c>
      <c r="E136" s="33"/>
      <c r="F136" s="34">
        <f t="shared" si="1"/>
        <v>0</v>
      </c>
    </row>
    <row r="137" spans="1:6" x14ac:dyDescent="0.25">
      <c r="A137" s="36" t="s">
        <v>251</v>
      </c>
      <c r="B137" s="37" t="s">
        <v>252</v>
      </c>
      <c r="C137" s="38" t="s">
        <v>7</v>
      </c>
      <c r="D137" s="38">
        <v>1</v>
      </c>
      <c r="E137" s="33"/>
      <c r="F137" s="34">
        <f t="shared" si="1"/>
        <v>0</v>
      </c>
    </row>
    <row r="138" spans="1:6" x14ac:dyDescent="0.25">
      <c r="A138" s="36" t="s">
        <v>254</v>
      </c>
      <c r="B138" s="37" t="s">
        <v>255</v>
      </c>
      <c r="C138" s="38" t="s">
        <v>7</v>
      </c>
      <c r="D138" s="38">
        <v>20</v>
      </c>
      <c r="E138" s="33"/>
      <c r="F138" s="34">
        <f t="shared" si="1"/>
        <v>0</v>
      </c>
    </row>
    <row r="139" spans="1:6" x14ac:dyDescent="0.25">
      <c r="A139" s="36" t="s">
        <v>257</v>
      </c>
      <c r="B139" s="37" t="s">
        <v>258</v>
      </c>
      <c r="C139" s="38" t="s">
        <v>7</v>
      </c>
      <c r="D139" s="38">
        <v>10</v>
      </c>
      <c r="E139" s="33"/>
      <c r="F139" s="34">
        <f t="shared" si="1"/>
        <v>0</v>
      </c>
    </row>
    <row r="140" spans="1:6" x14ac:dyDescent="0.25">
      <c r="A140" s="36" t="s">
        <v>259</v>
      </c>
      <c r="B140" s="37" t="s">
        <v>260</v>
      </c>
      <c r="C140" s="38" t="s">
        <v>7</v>
      </c>
      <c r="D140" s="38">
        <v>1</v>
      </c>
      <c r="E140" s="33"/>
      <c r="F140" s="34">
        <f t="shared" si="1"/>
        <v>0</v>
      </c>
    </row>
    <row r="141" spans="1:6" x14ac:dyDescent="0.25">
      <c r="A141" s="36" t="s">
        <v>261</v>
      </c>
      <c r="B141" s="37" t="s">
        <v>262</v>
      </c>
      <c r="C141" s="38" t="s">
        <v>7</v>
      </c>
      <c r="D141" s="38">
        <v>1</v>
      </c>
      <c r="E141" s="33"/>
      <c r="F141" s="34">
        <f t="shared" si="1"/>
        <v>0</v>
      </c>
    </row>
    <row r="142" spans="1:6" x14ac:dyDescent="0.25">
      <c r="A142" s="36" t="s">
        <v>263</v>
      </c>
      <c r="B142" s="37" t="s">
        <v>264</v>
      </c>
      <c r="C142" s="38" t="s">
        <v>7</v>
      </c>
      <c r="D142" s="38">
        <v>1</v>
      </c>
      <c r="E142" s="33"/>
      <c r="F142" s="34">
        <f t="shared" si="1"/>
        <v>0</v>
      </c>
    </row>
    <row r="143" spans="1:6" x14ac:dyDescent="0.25">
      <c r="A143" s="36" t="s">
        <v>265</v>
      </c>
      <c r="B143" s="37" t="s">
        <v>266</v>
      </c>
      <c r="C143" s="38" t="s">
        <v>7</v>
      </c>
      <c r="D143" s="38">
        <v>1</v>
      </c>
      <c r="E143" s="33"/>
      <c r="F143" s="34">
        <f t="shared" si="1"/>
        <v>0</v>
      </c>
    </row>
    <row r="144" spans="1:6" x14ac:dyDescent="0.25">
      <c r="A144" s="36" t="s">
        <v>268</v>
      </c>
      <c r="B144" s="37" t="s">
        <v>269</v>
      </c>
      <c r="C144" s="38" t="s">
        <v>7</v>
      </c>
      <c r="D144" s="38">
        <v>1</v>
      </c>
      <c r="E144" s="33"/>
      <c r="F144" s="34">
        <f t="shared" si="1"/>
        <v>0</v>
      </c>
    </row>
    <row r="145" spans="1:6" x14ac:dyDescent="0.25">
      <c r="A145" s="36" t="s">
        <v>270</v>
      </c>
      <c r="B145" s="37" t="s">
        <v>271</v>
      </c>
      <c r="C145" s="38" t="s">
        <v>7</v>
      </c>
      <c r="D145" s="38">
        <v>0</v>
      </c>
      <c r="E145" s="33"/>
      <c r="F145" s="34">
        <f t="shared" si="1"/>
        <v>0</v>
      </c>
    </row>
    <row r="146" spans="1:6" x14ac:dyDescent="0.25">
      <c r="A146" s="36" t="s">
        <v>272</v>
      </c>
      <c r="B146" s="37" t="s">
        <v>273</v>
      </c>
      <c r="C146" s="38" t="s">
        <v>7</v>
      </c>
      <c r="D146" s="38">
        <v>2</v>
      </c>
      <c r="E146" s="33"/>
      <c r="F146" s="34">
        <f t="shared" si="1"/>
        <v>0</v>
      </c>
    </row>
    <row r="147" spans="1:6" x14ac:dyDescent="0.25">
      <c r="A147" s="36" t="s">
        <v>274</v>
      </c>
      <c r="B147" s="37" t="s">
        <v>275</v>
      </c>
      <c r="C147" s="38" t="s">
        <v>7</v>
      </c>
      <c r="D147" s="38">
        <v>1</v>
      </c>
      <c r="E147" s="33"/>
      <c r="F147" s="34">
        <f t="shared" si="1"/>
        <v>0</v>
      </c>
    </row>
    <row r="148" spans="1:6" x14ac:dyDescent="0.25">
      <c r="A148" s="36" t="s">
        <v>276</v>
      </c>
      <c r="B148" s="37" t="s">
        <v>277</v>
      </c>
      <c r="C148" s="38" t="s">
        <v>7</v>
      </c>
      <c r="D148" s="38">
        <v>1</v>
      </c>
      <c r="E148" s="33"/>
      <c r="F148" s="34">
        <f t="shared" si="1"/>
        <v>0</v>
      </c>
    </row>
    <row r="149" spans="1:6" x14ac:dyDescent="0.25">
      <c r="A149" s="36" t="s">
        <v>278</v>
      </c>
      <c r="B149" s="37" t="s">
        <v>279</v>
      </c>
      <c r="C149" s="38" t="s">
        <v>7</v>
      </c>
      <c r="D149" s="38">
        <v>27</v>
      </c>
      <c r="E149" s="33"/>
      <c r="F149" s="34">
        <f t="shared" si="1"/>
        <v>0</v>
      </c>
    </row>
    <row r="150" spans="1:6" x14ac:dyDescent="0.25">
      <c r="A150" s="36" t="s">
        <v>280</v>
      </c>
      <c r="B150" s="37" t="s">
        <v>281</v>
      </c>
      <c r="C150" s="38" t="s">
        <v>7</v>
      </c>
      <c r="D150" s="38">
        <v>1</v>
      </c>
      <c r="E150" s="33"/>
      <c r="F150" s="34">
        <f t="shared" si="1"/>
        <v>0</v>
      </c>
    </row>
    <row r="151" spans="1:6" x14ac:dyDescent="0.25">
      <c r="A151" s="36" t="s">
        <v>283</v>
      </c>
      <c r="B151" s="37" t="s">
        <v>284</v>
      </c>
      <c r="C151" s="38" t="s">
        <v>7</v>
      </c>
      <c r="D151" s="38">
        <v>2</v>
      </c>
      <c r="E151" s="33"/>
      <c r="F151" s="34">
        <f t="shared" si="1"/>
        <v>0</v>
      </c>
    </row>
    <row r="152" spans="1:6" x14ac:dyDescent="0.25">
      <c r="A152" s="36" t="s">
        <v>285</v>
      </c>
      <c r="B152" s="37" t="s">
        <v>286</v>
      </c>
      <c r="C152" s="38" t="s">
        <v>7</v>
      </c>
      <c r="D152" s="38">
        <v>2</v>
      </c>
      <c r="E152" s="33"/>
      <c r="F152" s="34">
        <f t="shared" si="1"/>
        <v>0</v>
      </c>
    </row>
    <row r="153" spans="1:6" x14ac:dyDescent="0.25">
      <c r="A153" s="36" t="s">
        <v>287</v>
      </c>
      <c r="B153" s="37" t="s">
        <v>288</v>
      </c>
      <c r="C153" s="38" t="s">
        <v>7</v>
      </c>
      <c r="D153" s="38">
        <v>2</v>
      </c>
      <c r="E153" s="33"/>
      <c r="F153" s="34">
        <f t="shared" si="1"/>
        <v>0</v>
      </c>
    </row>
    <row r="154" spans="1:6" x14ac:dyDescent="0.25">
      <c r="A154" s="36" t="s">
        <v>289</v>
      </c>
      <c r="B154" s="37" t="s">
        <v>290</v>
      </c>
      <c r="C154" s="38" t="s">
        <v>7</v>
      </c>
      <c r="D154" s="38">
        <v>2</v>
      </c>
      <c r="E154" s="33"/>
      <c r="F154" s="34">
        <f t="shared" si="1"/>
        <v>0</v>
      </c>
    </row>
    <row r="155" spans="1:6" x14ac:dyDescent="0.25">
      <c r="A155" s="36" t="s">
        <v>291</v>
      </c>
      <c r="B155" s="37" t="s">
        <v>292</v>
      </c>
      <c r="C155" s="38" t="s">
        <v>7</v>
      </c>
      <c r="D155" s="38">
        <v>3</v>
      </c>
      <c r="E155" s="33"/>
      <c r="F155" s="34">
        <f t="shared" si="1"/>
        <v>0</v>
      </c>
    </row>
    <row r="156" spans="1:6" x14ac:dyDescent="0.25">
      <c r="A156" s="36" t="s">
        <v>294</v>
      </c>
      <c r="B156" s="37" t="s">
        <v>295</v>
      </c>
      <c r="C156" s="38" t="s">
        <v>7</v>
      </c>
      <c r="D156" s="38">
        <v>6</v>
      </c>
      <c r="E156" s="33"/>
      <c r="F156" s="34">
        <f t="shared" si="1"/>
        <v>0</v>
      </c>
    </row>
    <row r="157" spans="1:6" x14ac:dyDescent="0.25">
      <c r="A157" s="36" t="s">
        <v>297</v>
      </c>
      <c r="B157" s="37" t="s">
        <v>298</v>
      </c>
      <c r="C157" s="38" t="s">
        <v>7</v>
      </c>
      <c r="D157" s="38">
        <v>1</v>
      </c>
      <c r="E157" s="33"/>
      <c r="F157" s="34">
        <f t="shared" si="1"/>
        <v>0</v>
      </c>
    </row>
    <row r="158" spans="1:6" x14ac:dyDescent="0.25">
      <c r="A158" s="36" t="s">
        <v>299</v>
      </c>
      <c r="B158" s="37" t="s">
        <v>300</v>
      </c>
      <c r="C158" s="38" t="s">
        <v>7</v>
      </c>
      <c r="D158" s="38">
        <v>4</v>
      </c>
      <c r="E158" s="33"/>
      <c r="F158" s="34">
        <f t="shared" si="1"/>
        <v>0</v>
      </c>
    </row>
    <row r="159" spans="1:6" x14ac:dyDescent="0.25">
      <c r="A159" s="36" t="s">
        <v>301</v>
      </c>
      <c r="B159" s="37" t="s">
        <v>302</v>
      </c>
      <c r="C159" s="38" t="s">
        <v>7</v>
      </c>
      <c r="D159" s="38">
        <v>4</v>
      </c>
      <c r="E159" s="33"/>
      <c r="F159" s="34">
        <f t="shared" si="1"/>
        <v>0</v>
      </c>
    </row>
    <row r="160" spans="1:6" x14ac:dyDescent="0.25">
      <c r="A160" s="36" t="s">
        <v>303</v>
      </c>
      <c r="B160" s="37" t="s">
        <v>304</v>
      </c>
      <c r="C160" s="38" t="s">
        <v>7</v>
      </c>
      <c r="D160" s="38">
        <v>1</v>
      </c>
      <c r="E160" s="33"/>
      <c r="F160" s="34">
        <f t="shared" si="1"/>
        <v>0</v>
      </c>
    </row>
    <row r="161" spans="1:9" x14ac:dyDescent="0.25">
      <c r="A161" s="36" t="s">
        <v>305</v>
      </c>
      <c r="B161" s="37" t="s">
        <v>306</v>
      </c>
      <c r="C161" s="38" t="s">
        <v>7</v>
      </c>
      <c r="D161" s="38">
        <v>2</v>
      </c>
      <c r="E161" s="33"/>
      <c r="F161" s="34">
        <f t="shared" si="1"/>
        <v>0</v>
      </c>
    </row>
    <row r="162" spans="1:9" x14ac:dyDescent="0.25">
      <c r="A162" s="36" t="s">
        <v>307</v>
      </c>
      <c r="B162" s="37" t="s">
        <v>308</v>
      </c>
      <c r="C162" s="38" t="s">
        <v>7</v>
      </c>
      <c r="D162" s="38">
        <v>2</v>
      </c>
      <c r="E162" s="33"/>
      <c r="F162" s="34">
        <f t="shared" si="1"/>
        <v>0</v>
      </c>
    </row>
    <row r="163" spans="1:9" x14ac:dyDescent="0.25">
      <c r="A163" s="36" t="s">
        <v>309</v>
      </c>
      <c r="B163" s="37" t="s">
        <v>310</v>
      </c>
      <c r="C163" s="38" t="s">
        <v>7</v>
      </c>
      <c r="D163" s="38">
        <v>2</v>
      </c>
      <c r="E163" s="33"/>
      <c r="F163" s="34">
        <f t="shared" si="1"/>
        <v>0</v>
      </c>
    </row>
    <row r="164" spans="1:9" x14ac:dyDescent="0.25">
      <c r="A164" s="36" t="s">
        <v>311</v>
      </c>
      <c r="B164" s="37" t="s">
        <v>312</v>
      </c>
      <c r="C164" s="38" t="s">
        <v>7</v>
      </c>
      <c r="D164" s="38">
        <v>1</v>
      </c>
      <c r="E164" s="33"/>
      <c r="F164" s="34">
        <f t="shared" si="1"/>
        <v>0</v>
      </c>
    </row>
    <row r="165" spans="1:9" x14ac:dyDescent="0.25">
      <c r="A165" s="36" t="s">
        <v>313</v>
      </c>
      <c r="B165" s="37" t="s">
        <v>314</v>
      </c>
      <c r="C165" s="38" t="s">
        <v>7</v>
      </c>
      <c r="D165" s="38">
        <v>4</v>
      </c>
      <c r="E165" s="33"/>
      <c r="F165" s="34">
        <f t="shared" si="1"/>
        <v>0</v>
      </c>
    </row>
    <row r="166" spans="1:9" x14ac:dyDescent="0.25">
      <c r="A166" s="36" t="s">
        <v>316</v>
      </c>
      <c r="B166" s="37" t="s">
        <v>317</v>
      </c>
      <c r="C166" s="38" t="s">
        <v>7</v>
      </c>
      <c r="D166" s="38">
        <v>10</v>
      </c>
      <c r="E166" s="33"/>
      <c r="F166" s="34">
        <f t="shared" si="1"/>
        <v>0</v>
      </c>
    </row>
    <row r="167" spans="1:9" x14ac:dyDescent="0.25">
      <c r="A167" s="36" t="s">
        <v>319</v>
      </c>
      <c r="B167" s="37" t="s">
        <v>320</v>
      </c>
      <c r="C167" s="38" t="s">
        <v>7</v>
      </c>
      <c r="D167" s="38">
        <v>1</v>
      </c>
      <c r="E167" s="33"/>
      <c r="F167" s="34">
        <f t="shared" si="1"/>
        <v>0</v>
      </c>
    </row>
    <row r="168" spans="1:9" ht="32.25" customHeight="1" x14ac:dyDescent="0.25">
      <c r="A168" s="40" t="s">
        <v>356</v>
      </c>
      <c r="B168" s="40"/>
      <c r="C168" s="40"/>
      <c r="D168" s="40"/>
      <c r="E168" s="40"/>
      <c r="F168" s="33">
        <f>SUM(F40:F167)</f>
        <v>0</v>
      </c>
    </row>
    <row r="169" spans="1:9" ht="15.75" x14ac:dyDescent="0.25">
      <c r="A169" s="40" t="s">
        <v>358</v>
      </c>
      <c r="B169" s="40"/>
      <c r="C169" s="40"/>
      <c r="D169" s="40"/>
      <c r="E169" s="40"/>
      <c r="F169" s="33"/>
    </row>
    <row r="170" spans="1:9" ht="32.25" customHeight="1" x14ac:dyDescent="0.25">
      <c r="A170" s="40" t="s">
        <v>357</v>
      </c>
      <c r="B170" s="40"/>
      <c r="C170" s="40"/>
      <c r="D170" s="40"/>
      <c r="E170" s="40"/>
      <c r="F170" s="33"/>
    </row>
    <row r="174" spans="1:9" ht="15.75" x14ac:dyDescent="0.25">
      <c r="A174" s="25" t="s">
        <v>359</v>
      </c>
      <c r="B174" s="25"/>
      <c r="C174" s="25"/>
      <c r="D174" s="25"/>
      <c r="E174" s="25"/>
      <c r="F174" s="25"/>
    </row>
    <row r="175" spans="1:9" ht="15.75" x14ac:dyDescent="0.25">
      <c r="A175" s="43" t="s">
        <v>361</v>
      </c>
      <c r="B175" s="43"/>
      <c r="C175" s="43"/>
      <c r="D175" s="43"/>
      <c r="E175" s="43"/>
      <c r="F175" s="43"/>
    </row>
    <row r="176" spans="1:9" ht="15.75" x14ac:dyDescent="0.25">
      <c r="I176" s="41" t="s">
        <v>360</v>
      </c>
    </row>
    <row r="177" spans="1:6" ht="15.75" x14ac:dyDescent="0.25">
      <c r="A177" s="15"/>
    </row>
    <row r="178" spans="1:6" ht="15.75" x14ac:dyDescent="0.25">
      <c r="A178" s="44" t="s">
        <v>362</v>
      </c>
      <c r="B178" s="44"/>
      <c r="C178" s="44"/>
      <c r="D178" s="44"/>
      <c r="E178" s="44"/>
      <c r="F178" s="44"/>
    </row>
    <row r="179" spans="1:6" ht="15.75" x14ac:dyDescent="0.25">
      <c r="A179" s="2"/>
    </row>
    <row r="180" spans="1:6" ht="15.75" x14ac:dyDescent="0.25">
      <c r="A180" s="23" t="s">
        <v>363</v>
      </c>
      <c r="B180" s="23"/>
      <c r="C180" s="23"/>
      <c r="D180" s="23"/>
      <c r="E180" s="23"/>
      <c r="F180" s="23"/>
    </row>
    <row r="181" spans="1:6" ht="15.75" x14ac:dyDescent="0.25">
      <c r="A181" s="18"/>
    </row>
    <row r="182" spans="1:6" ht="15.75" x14ac:dyDescent="0.25">
      <c r="A182" s="28" t="s">
        <v>364</v>
      </c>
      <c r="B182" s="28"/>
      <c r="C182" s="28"/>
      <c r="D182" s="28"/>
      <c r="E182" s="28"/>
      <c r="F182" s="28"/>
    </row>
    <row r="183" spans="1:6" ht="141" customHeight="1" x14ac:dyDescent="0.25">
      <c r="A183" s="47" t="s">
        <v>365</v>
      </c>
      <c r="B183" s="48" t="s">
        <v>367</v>
      </c>
      <c r="C183" s="48" t="s">
        <v>368</v>
      </c>
      <c r="D183" s="47" t="s">
        <v>369</v>
      </c>
      <c r="E183" s="48" t="s">
        <v>371</v>
      </c>
      <c r="F183" s="48"/>
    </row>
    <row r="184" spans="1:6" ht="31.5" x14ac:dyDescent="0.25">
      <c r="A184" s="47" t="s">
        <v>366</v>
      </c>
      <c r="B184" s="48"/>
      <c r="C184" s="48"/>
      <c r="D184" s="47" t="s">
        <v>370</v>
      </c>
      <c r="E184" s="48"/>
      <c r="F184" s="48"/>
    </row>
    <row r="185" spans="1:6" ht="15.75" x14ac:dyDescent="0.25">
      <c r="A185" s="49">
        <v>1</v>
      </c>
      <c r="B185" s="49">
        <v>2</v>
      </c>
      <c r="C185" s="49">
        <v>3</v>
      </c>
      <c r="D185" s="49">
        <v>4</v>
      </c>
      <c r="E185" s="50">
        <v>5</v>
      </c>
      <c r="F185" s="50"/>
    </row>
    <row r="186" spans="1:6" ht="15.75" x14ac:dyDescent="0.25">
      <c r="A186" s="51" t="s">
        <v>372</v>
      </c>
      <c r="B186" s="52"/>
      <c r="C186" s="52"/>
      <c r="D186" s="52"/>
      <c r="E186" s="53"/>
      <c r="F186" s="53"/>
    </row>
    <row r="187" spans="1:6" ht="15.75" x14ac:dyDescent="0.25">
      <c r="A187" s="51" t="s">
        <v>373</v>
      </c>
      <c r="B187" s="52"/>
      <c r="C187" s="52"/>
      <c r="D187" s="52"/>
      <c r="E187" s="53"/>
      <c r="F187" s="53"/>
    </row>
    <row r="188" spans="1:6" ht="15.75" x14ac:dyDescent="0.25">
      <c r="A188" s="17" t="s">
        <v>374</v>
      </c>
      <c r="B188" s="17"/>
      <c r="C188" s="17"/>
      <c r="D188" s="17"/>
      <c r="E188" s="17"/>
      <c r="F188" s="17"/>
    </row>
    <row r="189" spans="1:6" ht="15.75" x14ac:dyDescent="0.25">
      <c r="A189" s="28" t="s">
        <v>375</v>
      </c>
      <c r="B189" s="28"/>
      <c r="C189" s="28"/>
      <c r="D189" s="28"/>
      <c r="E189" s="28"/>
      <c r="F189" s="28"/>
    </row>
    <row r="190" spans="1:6" ht="15.75" x14ac:dyDescent="0.25">
      <c r="A190" s="28" t="s">
        <v>376</v>
      </c>
      <c r="B190" s="28"/>
      <c r="C190" s="28"/>
      <c r="D190" s="28"/>
      <c r="E190" s="28"/>
      <c r="F190" s="28"/>
    </row>
    <row r="191" spans="1:6" ht="15.75" x14ac:dyDescent="0.25">
      <c r="A191" s="28" t="s">
        <v>377</v>
      </c>
      <c r="B191" s="28"/>
      <c r="C191" s="28"/>
      <c r="D191" s="28"/>
      <c r="E191" s="28"/>
      <c r="F191" s="28"/>
    </row>
    <row r="192" spans="1:6" ht="15.75" x14ac:dyDescent="0.25">
      <c r="A192" s="17" t="s">
        <v>378</v>
      </c>
      <c r="B192" s="17"/>
      <c r="C192" s="17"/>
      <c r="D192" s="17"/>
      <c r="E192" s="17"/>
      <c r="F192" s="17"/>
    </row>
    <row r="193" spans="1:6" ht="37.5" customHeight="1" x14ac:dyDescent="0.25">
      <c r="A193" s="45" t="s">
        <v>379</v>
      </c>
      <c r="B193" s="45"/>
      <c r="C193" s="45"/>
      <c r="D193" s="45"/>
      <c r="E193" s="45"/>
      <c r="F193" s="45"/>
    </row>
    <row r="194" spans="1:6" ht="15.75" x14ac:dyDescent="0.25">
      <c r="A194" s="46" t="s">
        <v>380</v>
      </c>
      <c r="B194" s="46"/>
      <c r="C194" s="46"/>
      <c r="D194" s="46"/>
      <c r="E194" s="46"/>
      <c r="F194" s="46"/>
    </row>
    <row r="195" spans="1:6" ht="15.75" x14ac:dyDescent="0.25">
      <c r="A195" s="46" t="s">
        <v>381</v>
      </c>
      <c r="B195" s="46"/>
      <c r="C195" s="46"/>
      <c r="D195" s="46"/>
      <c r="E195" s="46"/>
      <c r="F195" s="46"/>
    </row>
    <row r="196" spans="1:6" ht="15.75" x14ac:dyDescent="0.25">
      <c r="A196" s="46" t="s">
        <v>382</v>
      </c>
      <c r="B196" s="46"/>
      <c r="C196" s="46"/>
      <c r="D196" s="46"/>
      <c r="E196" s="46"/>
      <c r="F196" s="46"/>
    </row>
    <row r="197" spans="1:6" ht="15.75" x14ac:dyDescent="0.25">
      <c r="A197" s="2"/>
    </row>
    <row r="198" spans="1:6" ht="15.75" x14ac:dyDescent="0.25">
      <c r="B198" s="22"/>
      <c r="C198" s="22"/>
      <c r="D198" s="22"/>
      <c r="E198" s="22"/>
      <c r="F198" s="42"/>
    </row>
    <row r="199" spans="1:6" ht="31.5" x14ac:dyDescent="0.25">
      <c r="A199" s="1" t="s">
        <v>383</v>
      </c>
      <c r="B199" s="22" t="s">
        <v>384</v>
      </c>
      <c r="C199" s="22"/>
      <c r="D199" s="22" t="s">
        <v>385</v>
      </c>
      <c r="E199" s="22"/>
      <c r="F199" s="19"/>
    </row>
  </sheetData>
  <mergeCells count="56">
    <mergeCell ref="E185:F185"/>
    <mergeCell ref="E186:F186"/>
    <mergeCell ref="E187:F187"/>
    <mergeCell ref="A6:B6"/>
    <mergeCell ref="A194:F194"/>
    <mergeCell ref="A195:F195"/>
    <mergeCell ref="A196:F196"/>
    <mergeCell ref="B199:C199"/>
    <mergeCell ref="B198:C198"/>
    <mergeCell ref="D199:E199"/>
    <mergeCell ref="D198:E198"/>
    <mergeCell ref="A193:F193"/>
    <mergeCell ref="B183:B184"/>
    <mergeCell ref="C183:C184"/>
    <mergeCell ref="A174:F174"/>
    <mergeCell ref="A175:F175"/>
    <mergeCell ref="A178:F178"/>
    <mergeCell ref="A180:F180"/>
    <mergeCell ref="E183:F184"/>
    <mergeCell ref="A168:E168"/>
    <mergeCell ref="A169:E169"/>
    <mergeCell ref="A170:E170"/>
    <mergeCell ref="B24:F24"/>
    <mergeCell ref="B23:F23"/>
    <mergeCell ref="B22:F22"/>
    <mergeCell ref="B21:F21"/>
    <mergeCell ref="B20:F20"/>
    <mergeCell ref="B18:F19"/>
    <mergeCell ref="A34:F34"/>
    <mergeCell ref="A33:F33"/>
    <mergeCell ref="A32:F32"/>
    <mergeCell ref="A31:F31"/>
    <mergeCell ref="A29:F29"/>
    <mergeCell ref="B27:F27"/>
    <mergeCell ref="B26:F26"/>
    <mergeCell ref="B25:F25"/>
    <mergeCell ref="B16:F17"/>
    <mergeCell ref="D38:D39"/>
    <mergeCell ref="E38:E39"/>
    <mergeCell ref="F38:F39"/>
    <mergeCell ref="A3:F3"/>
    <mergeCell ref="A4:F4"/>
    <mergeCell ref="A1:F1"/>
    <mergeCell ref="A5:F5"/>
    <mergeCell ref="A8:F8"/>
    <mergeCell ref="A9:F9"/>
    <mergeCell ref="A10:F10"/>
    <mergeCell ref="A36:B36"/>
    <mergeCell ref="A38:A39"/>
    <mergeCell ref="B38:B39"/>
    <mergeCell ref="A11:F11"/>
    <mergeCell ref="A12:F12"/>
    <mergeCell ref="A13:F13"/>
    <mergeCell ref="A15:F15"/>
    <mergeCell ref="A16:A17"/>
    <mergeCell ref="A18:A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Lapas1</vt:lpstr>
      <vt:lpstr>Lapas2</vt:lpstr>
      <vt:lpstr>Lapas2!_Hlk136941299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VP</dc:creator>
  <cp:lastModifiedBy>VP</cp:lastModifiedBy>
  <dcterms:created xsi:type="dcterms:W3CDTF">2025-10-24T08:18:47Z</dcterms:created>
  <dcterms:modified xsi:type="dcterms:W3CDTF">2025-10-24T08:44:44Z</dcterms:modified>
</cp:coreProperties>
</file>